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55\55.10\55.10.12\10 Grünflächenpflege\2026\2026_Ausschreibung_Qualitätsmanagement\00 Ausschreibungsunterlagen\02 Anlagen Lt LV\Los 1 GRZ SXF SEL WAS\E Muster Abnahmeprotokoll\"/>
    </mc:Choice>
  </mc:AlternateContent>
  <xr:revisionPtr revIDLastSave="0" documentId="13_ncr:1_{CD5E4376-59D6-463C-A902-1F56830B6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s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pI+feQfPiLj982Zx0rJpvD2sGMYINjuWeGzI2qybEPo="/>
    </ext>
  </extLst>
</workbook>
</file>

<file path=xl/calcChain.xml><?xml version="1.0" encoding="utf-8"?>
<calcChain xmlns="http://schemas.openxmlformats.org/spreadsheetml/2006/main">
  <c r="H41" i="1" l="1"/>
  <c r="J30" i="1"/>
  <c r="J31" i="1"/>
  <c r="J32" i="1"/>
  <c r="J33" i="1"/>
  <c r="G21" i="1"/>
  <c r="G19" i="1"/>
  <c r="J21" i="1"/>
  <c r="G39" i="1" l="1"/>
  <c r="H38" i="1"/>
  <c r="J38" i="1" s="1"/>
  <c r="L38" i="1" s="1"/>
  <c r="F36" i="1"/>
  <c r="I29" i="1"/>
  <c r="F29" i="1"/>
  <c r="H29" i="1" s="1"/>
  <c r="J29" i="1" s="1"/>
  <c r="H64" i="1"/>
  <c r="J64" i="1" s="1"/>
  <c r="L64" i="1" s="1"/>
  <c r="H39" i="1" l="1"/>
  <c r="J39" i="1" s="1"/>
  <c r="L39" i="1" s="1"/>
  <c r="L29" i="1"/>
  <c r="H28" i="1"/>
  <c r="H65" i="1"/>
  <c r="J65" i="1" s="1"/>
  <c r="L65" i="1" s="1"/>
  <c r="G37" i="1"/>
  <c r="F37" i="1"/>
  <c r="J28" i="1" l="1"/>
  <c r="L28" i="1" s="1"/>
  <c r="L55" i="1"/>
  <c r="L54" i="1"/>
  <c r="H52" i="1"/>
  <c r="J52" i="1" s="1"/>
  <c r="H48" i="1"/>
  <c r="J48" i="1" s="1"/>
  <c r="L48" i="1" s="1"/>
  <c r="G35" i="1"/>
  <c r="H35" i="1" s="1"/>
  <c r="H34" i="1"/>
  <c r="F27" i="1"/>
  <c r="H27" i="1" s="1"/>
  <c r="L23" i="1"/>
  <c r="L22" i="1"/>
  <c r="H17" i="1"/>
  <c r="H16" i="1"/>
  <c r="J16" i="1" s="1"/>
  <c r="L16" i="1"/>
  <c r="H63" i="1"/>
  <c r="J63" i="1" s="1"/>
  <c r="L63" i="1" s="1"/>
  <c r="L62" i="1"/>
  <c r="H62" i="1"/>
  <c r="J62" i="1" s="1"/>
  <c r="H61" i="1"/>
  <c r="J61" i="1" s="1"/>
  <c r="L61" i="1" s="1"/>
  <c r="H60" i="1"/>
  <c r="J60" i="1" s="1"/>
  <c r="L60" i="1" s="1"/>
  <c r="H59" i="1"/>
  <c r="J59" i="1" s="1"/>
  <c r="L59" i="1" s="1"/>
  <c r="H58" i="1"/>
  <c r="J58" i="1" s="1"/>
  <c r="L58" i="1" s="1"/>
  <c r="H55" i="1"/>
  <c r="H54" i="1"/>
  <c r="H53" i="1"/>
  <c r="J53" i="1" s="1"/>
  <c r="L53" i="1" s="1"/>
  <c r="L52" i="1"/>
  <c r="H51" i="1"/>
  <c r="J51" i="1" s="1"/>
  <c r="L51" i="1" s="1"/>
  <c r="H50" i="1"/>
  <c r="J50" i="1" s="1"/>
  <c r="L50" i="1" s="1"/>
  <c r="H49" i="1"/>
  <c r="J49" i="1" s="1"/>
  <c r="H45" i="1"/>
  <c r="L44" i="1"/>
  <c r="H44" i="1"/>
  <c r="J44" i="1" s="1"/>
  <c r="J45" i="1" s="1"/>
  <c r="L45" i="1" s="1"/>
  <c r="H43" i="1"/>
  <c r="H42" i="1"/>
  <c r="J42" i="1" s="1"/>
  <c r="J43" i="1" s="1"/>
  <c r="L43" i="1" s="1"/>
  <c r="H40" i="1"/>
  <c r="J40" i="1" s="1"/>
  <c r="J41" i="1" s="1"/>
  <c r="L41" i="1" s="1"/>
  <c r="H37" i="1"/>
  <c r="J37" i="1" s="1"/>
  <c r="L37" i="1" s="1"/>
  <c r="H36" i="1"/>
  <c r="J36" i="1" s="1"/>
  <c r="L36" i="1" s="1"/>
  <c r="L33" i="1"/>
  <c r="L32" i="1"/>
  <c r="L31" i="1"/>
  <c r="L30" i="1"/>
  <c r="H26" i="1"/>
  <c r="L21" i="1"/>
  <c r="F21" i="1"/>
  <c r="F20" i="1"/>
  <c r="H20" i="1" s="1"/>
  <c r="J20" i="1" s="1"/>
  <c r="L20" i="1" s="1"/>
  <c r="H19" i="1"/>
  <c r="H18" i="1"/>
  <c r="L42" i="1" l="1"/>
  <c r="L46" i="1"/>
  <c r="L56" i="1"/>
  <c r="L57" i="1"/>
  <c r="J34" i="1"/>
  <c r="L34" i="1" s="1"/>
  <c r="J35" i="1"/>
  <c r="L35" i="1" s="1"/>
  <c r="J17" i="1"/>
  <c r="L17" i="1" s="1"/>
  <c r="J18" i="1"/>
  <c r="L18" i="1" s="1"/>
  <c r="L14" i="1" s="1"/>
  <c r="J19" i="1"/>
  <c r="L19" i="1" s="1"/>
  <c r="L40" i="1"/>
  <c r="J26" i="1"/>
  <c r="L26" i="1" s="1"/>
  <c r="L24" i="1" s="1"/>
  <c r="L49" i="1"/>
  <c r="L47" i="1" s="1"/>
  <c r="J27" i="1"/>
  <c r="L27" i="1" s="1"/>
  <c r="L25" i="1" s="1"/>
  <c r="L67" i="1" l="1"/>
  <c r="L15" i="1"/>
  <c r="L68" i="1" s="1"/>
</calcChain>
</file>

<file path=xl/sharedStrings.xml><?xml version="1.0" encoding="utf-8"?>
<sst xmlns="http://schemas.openxmlformats.org/spreadsheetml/2006/main" count="87" uniqueCount="76">
  <si>
    <t>ABNAHMEPROTOKOLL</t>
  </si>
  <si>
    <t>Projekt</t>
  </si>
  <si>
    <t>Los 1 - Grünpflege GRZ, SXF, SEL, WAS</t>
  </si>
  <si>
    <t>Nachtrag</t>
  </si>
  <si>
    <t>Auftraggeber</t>
  </si>
  <si>
    <t>Gemeinde Schönefeld</t>
  </si>
  <si>
    <t>Auftragnehmer</t>
  </si>
  <si>
    <t>Betriebshof</t>
  </si>
  <si>
    <t>Abnahme:</t>
  </si>
  <si>
    <t>von</t>
  </si>
  <si>
    <t>bis</t>
  </si>
  <si>
    <t>Abnahmepunkte/Prüfpunkte</t>
  </si>
  <si>
    <t>Leistung</t>
  </si>
  <si>
    <t>Straße</t>
  </si>
  <si>
    <t>Grün</t>
  </si>
  <si>
    <t>Menge in m²</t>
  </si>
  <si>
    <t>Preis / m²</t>
  </si>
  <si>
    <t>Gesamtpreis</t>
  </si>
  <si>
    <t>GRZ</t>
  </si>
  <si>
    <t>Pflege ohne Müll</t>
  </si>
  <si>
    <t xml:space="preserve">GRZ </t>
  </si>
  <si>
    <t>nur Müll</t>
  </si>
  <si>
    <t>1.1 GRZ (8x Straßenbeg.)</t>
  </si>
  <si>
    <t>1.1.1 GRZ ( 8x Müll )</t>
  </si>
  <si>
    <t>2.2 GRZ (8x Grünflächen)</t>
  </si>
  <si>
    <t>2.2.1 GRZ ( 8x Müll )</t>
  </si>
  <si>
    <t>3.1 GRZ (3x Strauchwerk)</t>
  </si>
  <si>
    <t>3.1.1 GRZ ( 3x Müll )</t>
  </si>
  <si>
    <t>4.1 GRZ (3x Bodendecker)</t>
  </si>
  <si>
    <t>4.1.1 GRZ ( 3x Müll )</t>
  </si>
  <si>
    <t>SXF</t>
  </si>
  <si>
    <t>1.1 SXF (8x Straßenbeg.)</t>
  </si>
  <si>
    <t>1.1.1 SXF (8x Müll)</t>
  </si>
  <si>
    <t>2.1 SXF (4x Grünfläche)</t>
  </si>
  <si>
    <t xml:space="preserve">2.1.1 SXF ( 4x Müll) </t>
  </si>
  <si>
    <t>2.3 SXF (2x Grünfläche)</t>
  </si>
  <si>
    <t>2.3.1 SXF (2x Müll)</t>
  </si>
  <si>
    <t>2.2 SXF (8x Grünfläche)</t>
  </si>
  <si>
    <t>2.2.1 SXF (8x Müll)</t>
  </si>
  <si>
    <t>3.1 SXF (3x Strauchwerk)</t>
  </si>
  <si>
    <t>3.1.1 SXF (3x Müll)</t>
  </si>
  <si>
    <t>4.1 SXF (3x Bodendecker)</t>
  </si>
  <si>
    <t>4.1.1 SXF (3x Müll)</t>
  </si>
  <si>
    <t>5.1 SXF (2x Heu SXFer Seen)</t>
  </si>
  <si>
    <t>5.1.1 SXF (2x Müll)</t>
  </si>
  <si>
    <t>6.1 SXF (2x Heu Klär.ableiter)</t>
  </si>
  <si>
    <t>6.1.1 SXF (2x Müll)</t>
  </si>
  <si>
    <t>SEL</t>
  </si>
  <si>
    <t>1.1 SEL (8x Straßenbeg.)</t>
  </si>
  <si>
    <t>1.1.1 SEL (8x Müll)</t>
  </si>
  <si>
    <t>2.2 SEL (8x Grünfläche)</t>
  </si>
  <si>
    <t>2.2.1 SEL (8x Müll)</t>
  </si>
  <si>
    <t>3.1 SEL (3x Strauchwerk)</t>
  </si>
  <si>
    <t>3.1.1 SEL (3x Müll)</t>
  </si>
  <si>
    <t>4.1 SEL (3x Bodendecker)</t>
  </si>
  <si>
    <t>4.1.1 SEL (3x Müll)</t>
  </si>
  <si>
    <t>WAS</t>
  </si>
  <si>
    <t>1.1 WAS (8x Straßenbeg.)</t>
  </si>
  <si>
    <t>1.1.1 WAS (8x Müll)</t>
  </si>
  <si>
    <t>2.2 WAS (8x Grünfläche)</t>
  </si>
  <si>
    <t>2.2.1 WAS (8x Müll)</t>
  </si>
  <si>
    <t>3.1 WAS (3x Strauchwerk)</t>
  </si>
  <si>
    <t>3.1.1 WAS (3x Müll)</t>
  </si>
  <si>
    <t>Ort:</t>
  </si>
  <si>
    <t>Schönefeld</t>
  </si>
  <si>
    <t>Datum:</t>
  </si>
  <si>
    <t>Unterschrift Auftraggeber</t>
  </si>
  <si>
    <t>Unterschrift Auftragnehmer</t>
  </si>
  <si>
    <t xml:space="preserve">geprüft, </t>
  </si>
  <si>
    <t>3.1 WAS (1x Strauchwerk)</t>
  </si>
  <si>
    <t>3.1.1 WAS (1x Müll)</t>
  </si>
  <si>
    <t>1.1 SXF (1x Straßenbeg.)</t>
  </si>
  <si>
    <t>1.1.1 SXF (1x Müll)</t>
  </si>
  <si>
    <t>3.1 SXF (1x Strauchwerk)</t>
  </si>
  <si>
    <t>3.1.1 SXF (1x Müll)</t>
  </si>
  <si>
    <t xml:space="preserve">1. Pflegegang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</si>
</sst>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_-* #,##0.00\ [$€-1]_-;\-* #,##0.00\ [$€-1]_-;_-* &quot;-&quot;??\ [$€-1]_-;_-@"/>
    <numFmt numFmtId="166" formatCode="_-* #,##0.00000\ [$€-1]_-;\-* #,##0.00000\ [$€-1]_-;_-* &quot;-&quot;??\ [$€-1]_-;_-@"/>
    <numFmt numFmtId="167" formatCode="_-* #,##0.00\ [$€-1]_-;\-* #,##0.00\ [$€-1]_-;_-* &quot;-&quot;??\ [$€-1]_-;_-@_-"/>
  </numFmts>
  <fonts count="16" x14ac:knownFonts="1">
    <font>
      <sz val="10"/>
      <color rgb="FF000000"/>
      <name val="Arial"/>
      <scheme val="minor"/>
    </font>
    <font>
      <b/>
      <sz val="28"/>
      <color rgb="FF0066CC"/>
      <name val="Calibri"/>
    </font>
    <font>
      <sz val="10"/>
      <color rgb="FF000000"/>
      <name val="Arial"/>
    </font>
    <font>
      <b/>
      <sz val="26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name val="Arial"/>
    </font>
    <font>
      <sz val="10"/>
      <color theme="1"/>
      <name val="Arial"/>
    </font>
    <font>
      <sz val="11"/>
      <color rgb="FF808080"/>
      <name val="Calibri"/>
    </font>
    <font>
      <sz val="12"/>
      <color theme="0"/>
      <name val="Calibri"/>
    </font>
    <font>
      <sz val="12"/>
      <color rgb="FFFFFFFF"/>
      <name val="Calibri"/>
    </font>
    <font>
      <b/>
      <sz val="12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sz val="10"/>
      <color rgb="FFFF0000"/>
      <name val="Calibri"/>
    </font>
    <font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808080"/>
        <bgColor rgb="FF808080"/>
      </patternFill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  <fill>
      <patternFill patternType="solid">
        <fgColor rgb="FFB7B7B7"/>
        <bgColor rgb="FFB7B7B7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rgb="FFC2D69B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rgb="FFB7B7B7"/>
      </patternFill>
    </fill>
  </fills>
  <borders count="2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00000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5" fillId="0" borderId="0" xfId="0" applyFont="1"/>
    <xf numFmtId="0" fontId="5" fillId="2" borderId="3" xfId="0" applyFont="1" applyFill="1" applyBorder="1" applyAlignment="1">
      <alignment horizontal="left" vertical="center"/>
    </xf>
    <xf numFmtId="0" fontId="7" fillId="3" borderId="4" xfId="0" applyFont="1" applyFill="1" applyBorder="1"/>
    <xf numFmtId="0" fontId="8" fillId="0" borderId="0" xfId="0" applyFont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5" borderId="7" xfId="0" applyFont="1" applyFill="1" applyBorder="1" applyAlignment="1">
      <alignment vertical="center"/>
    </xf>
    <xf numFmtId="0" fontId="9" fillId="5" borderId="8" xfId="0" applyFont="1" applyFill="1" applyBorder="1" applyAlignment="1">
      <alignment vertical="center"/>
    </xf>
    <xf numFmtId="3" fontId="9" fillId="5" borderId="7" xfId="0" applyNumberFormat="1" applyFont="1" applyFill="1" applyBorder="1" applyAlignment="1">
      <alignment horizontal="right" vertical="center"/>
    </xf>
    <xf numFmtId="0" fontId="10" fillId="5" borderId="12" xfId="0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left" vertical="center"/>
    </xf>
    <xf numFmtId="49" fontId="12" fillId="2" borderId="7" xfId="0" applyNumberFormat="1" applyFont="1" applyFill="1" applyBorder="1" applyAlignment="1">
      <alignment horizontal="left" vertical="center"/>
    </xf>
    <xf numFmtId="49" fontId="13" fillId="2" borderId="7" xfId="0" applyNumberFormat="1" applyFont="1" applyFill="1" applyBorder="1" applyAlignment="1">
      <alignment horizontal="left" vertical="center"/>
    </xf>
    <xf numFmtId="49" fontId="13" fillId="2" borderId="8" xfId="0" applyNumberFormat="1" applyFont="1" applyFill="1" applyBorder="1" applyAlignment="1">
      <alignment horizontal="left" vertical="center"/>
    </xf>
    <xf numFmtId="3" fontId="13" fillId="2" borderId="7" xfId="0" applyNumberFormat="1" applyFont="1" applyFill="1" applyBorder="1" applyAlignment="1">
      <alignment horizontal="right" vertical="center"/>
    </xf>
    <xf numFmtId="0" fontId="13" fillId="2" borderId="12" xfId="0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left" vertical="center"/>
    </xf>
    <xf numFmtId="49" fontId="12" fillId="2" borderId="15" xfId="0" applyNumberFormat="1" applyFont="1" applyFill="1" applyBorder="1" applyAlignment="1">
      <alignment horizontal="left" vertical="center"/>
    </xf>
    <xf numFmtId="3" fontId="12" fillId="2" borderId="16" xfId="0" applyNumberFormat="1" applyFont="1" applyFill="1" applyBorder="1" applyAlignment="1">
      <alignment horizontal="right" vertical="center"/>
    </xf>
    <xf numFmtId="3" fontId="12" fillId="2" borderId="15" xfId="0" applyNumberFormat="1" applyFont="1" applyFill="1" applyBorder="1" applyAlignment="1">
      <alignment horizontal="right" vertical="center"/>
    </xf>
    <xf numFmtId="3" fontId="12" fillId="2" borderId="14" xfId="0" applyNumberFormat="1" applyFont="1" applyFill="1" applyBorder="1" applyAlignment="1">
      <alignment horizontal="right" vertical="center"/>
    </xf>
    <xf numFmtId="0" fontId="14" fillId="7" borderId="16" xfId="0" applyFont="1" applyFill="1" applyBorder="1" applyAlignment="1">
      <alignment horizontal="right" vertical="center"/>
    </xf>
    <xf numFmtId="3" fontId="12" fillId="7" borderId="17" xfId="0" applyNumberFormat="1" applyFont="1" applyFill="1" applyBorder="1" applyAlignment="1">
      <alignment horizontal="right" vertical="center"/>
    </xf>
    <xf numFmtId="166" fontId="12" fillId="2" borderId="16" xfId="0" applyNumberFormat="1" applyFont="1" applyFill="1" applyBorder="1" applyAlignment="1">
      <alignment horizontal="center" vertical="center"/>
    </xf>
    <xf numFmtId="0" fontId="14" fillId="7" borderId="16" xfId="0" applyFont="1" applyFill="1" applyBorder="1"/>
    <xf numFmtId="3" fontId="12" fillId="7" borderId="17" xfId="0" applyNumberFormat="1" applyFont="1" applyFill="1" applyBorder="1"/>
    <xf numFmtId="49" fontId="11" fillId="2" borderId="14" xfId="0" applyNumberFormat="1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horizontal="left" vertical="center"/>
    </xf>
    <xf numFmtId="3" fontId="12" fillId="8" borderId="16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3" fontId="7" fillId="8" borderId="16" xfId="0" applyNumberFormat="1" applyFont="1" applyFill="1" applyBorder="1" applyAlignment="1">
      <alignment horizontal="right" vertical="center"/>
    </xf>
    <xf numFmtId="3" fontId="7" fillId="8" borderId="16" xfId="0" applyNumberFormat="1" applyFont="1" applyFill="1" applyBorder="1" applyAlignment="1">
      <alignment horizontal="right"/>
    </xf>
    <xf numFmtId="3" fontId="12" fillId="8" borderId="16" xfId="0" applyNumberFormat="1" applyFont="1" applyFill="1" applyBorder="1" applyAlignment="1">
      <alignment horizontal="right"/>
    </xf>
    <xf numFmtId="166" fontId="12" fillId="3" borderId="16" xfId="0" applyNumberFormat="1" applyFont="1" applyFill="1" applyBorder="1" applyAlignment="1">
      <alignment horizontal="center" vertical="center"/>
    </xf>
    <xf numFmtId="3" fontId="13" fillId="8" borderId="7" xfId="0" applyNumberFormat="1" applyFont="1" applyFill="1" applyBorder="1" applyAlignment="1">
      <alignment horizontal="right" vertical="center"/>
    </xf>
    <xf numFmtId="165" fontId="12" fillId="2" borderId="16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3" fontId="12" fillId="3" borderId="15" xfId="0" applyNumberFormat="1" applyFont="1" applyFill="1" applyBorder="1" applyAlignment="1">
      <alignment horizontal="right" vertical="center"/>
    </xf>
    <xf numFmtId="49" fontId="12" fillId="2" borderId="18" xfId="0" applyNumberFormat="1" applyFont="1" applyFill="1" applyBorder="1" applyAlignment="1">
      <alignment horizontal="left" vertical="center"/>
    </xf>
    <xf numFmtId="49" fontId="12" fillId="2" borderId="19" xfId="0" applyNumberFormat="1" applyFont="1" applyFill="1" applyBorder="1" applyAlignment="1">
      <alignment horizontal="left" vertical="center"/>
    </xf>
    <xf numFmtId="49" fontId="12" fillId="2" borderId="20" xfId="0" applyNumberFormat="1" applyFont="1" applyFill="1" applyBorder="1" applyAlignment="1">
      <alignment horizontal="left" vertical="center"/>
    </xf>
    <xf numFmtId="3" fontId="12" fillId="2" borderId="19" xfId="0" applyNumberFormat="1" applyFont="1" applyFill="1" applyBorder="1" applyAlignment="1">
      <alignment horizontal="right" vertical="center"/>
    </xf>
    <xf numFmtId="0" fontId="12" fillId="2" borderId="24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0" borderId="0" xfId="0" applyFont="1"/>
    <xf numFmtId="14" fontId="5" fillId="0" borderId="0" xfId="0" applyNumberFormat="1" applyFont="1"/>
    <xf numFmtId="164" fontId="5" fillId="0" borderId="0" xfId="0" applyNumberFormat="1" applyFont="1" applyAlignment="1">
      <alignment horizontal="left" vertical="center"/>
    </xf>
    <xf numFmtId="0" fontId="2" fillId="4" borderId="4" xfId="0" applyFont="1" applyFill="1" applyBorder="1"/>
    <xf numFmtId="0" fontId="15" fillId="0" borderId="0" xfId="0" applyFont="1"/>
    <xf numFmtId="0" fontId="0" fillId="0" borderId="0" xfId="0"/>
    <xf numFmtId="3" fontId="12" fillId="9" borderId="17" xfId="0" applyNumberFormat="1" applyFont="1" applyFill="1" applyBorder="1" applyAlignment="1">
      <alignment horizontal="right" vertical="center"/>
    </xf>
    <xf numFmtId="3" fontId="12" fillId="10" borderId="14" xfId="0" applyNumberFormat="1" applyFont="1" applyFill="1" applyBorder="1" applyAlignment="1">
      <alignment horizontal="right" vertical="center"/>
    </xf>
    <xf numFmtId="3" fontId="12" fillId="10" borderId="16" xfId="0" applyNumberFormat="1" applyFont="1" applyFill="1" applyBorder="1" applyAlignment="1">
      <alignment horizontal="right" vertical="center"/>
    </xf>
    <xf numFmtId="166" fontId="12" fillId="10" borderId="16" xfId="0" applyNumberFormat="1" applyFont="1" applyFill="1" applyBorder="1" applyAlignment="1">
      <alignment horizontal="center" vertical="center"/>
    </xf>
    <xf numFmtId="3" fontId="14" fillId="9" borderId="16" xfId="0" applyNumberFormat="1" applyFont="1" applyFill="1" applyBorder="1" applyAlignment="1">
      <alignment horizontal="right" vertical="center"/>
    </xf>
    <xf numFmtId="3" fontId="12" fillId="17" borderId="16" xfId="0" applyNumberFormat="1" applyFont="1" applyFill="1" applyBorder="1" applyAlignment="1">
      <alignment horizontal="right" vertical="center"/>
    </xf>
    <xf numFmtId="49" fontId="12" fillId="10" borderId="14" xfId="0" applyNumberFormat="1" applyFont="1" applyFill="1" applyBorder="1" applyAlignment="1">
      <alignment horizontal="left" vertical="center"/>
    </xf>
    <xf numFmtId="49" fontId="12" fillId="10" borderId="15" xfId="0" applyNumberFormat="1" applyFont="1" applyFill="1" applyBorder="1" applyAlignment="1">
      <alignment horizontal="left" vertical="center"/>
    </xf>
    <xf numFmtId="49" fontId="12" fillId="10" borderId="17" xfId="0" applyNumberFormat="1" applyFont="1" applyFill="1" applyBorder="1" applyAlignment="1">
      <alignment horizontal="left" vertical="center"/>
    </xf>
    <xf numFmtId="3" fontId="12" fillId="10" borderId="15" xfId="0" applyNumberFormat="1" applyFont="1" applyFill="1" applyBorder="1" applyAlignment="1">
      <alignment horizontal="right" vertical="center"/>
    </xf>
    <xf numFmtId="0" fontId="14" fillId="9" borderId="16" xfId="0" applyFont="1" applyFill="1" applyBorder="1" applyAlignment="1">
      <alignment horizontal="right" vertical="center"/>
    </xf>
    <xf numFmtId="3" fontId="12" fillId="2" borderId="6" xfId="0" applyNumberFormat="1" applyFont="1" applyFill="1" applyBorder="1" applyAlignment="1">
      <alignment horizontal="right" vertical="center"/>
    </xf>
    <xf numFmtId="0" fontId="6" fillId="0" borderId="5" xfId="0" applyFont="1" applyBorder="1"/>
    <xf numFmtId="0" fontId="6" fillId="0" borderId="13" xfId="0" applyFont="1" applyBorder="1"/>
    <xf numFmtId="165" fontId="13" fillId="6" borderId="6" xfId="0" applyNumberFormat="1" applyFont="1" applyFill="1" applyBorder="1" applyAlignment="1">
      <alignment horizontal="left" vertical="center"/>
    </xf>
    <xf numFmtId="165" fontId="12" fillId="3" borderId="6" xfId="0" applyNumberFormat="1" applyFont="1" applyFill="1" applyBorder="1" applyAlignment="1">
      <alignment horizontal="left" vertical="center"/>
    </xf>
    <xf numFmtId="49" fontId="12" fillId="2" borderId="6" xfId="0" applyNumberFormat="1" applyFont="1" applyFill="1" applyBorder="1" applyAlignment="1">
      <alignment horizontal="left" vertical="center"/>
    </xf>
    <xf numFmtId="165" fontId="12" fillId="10" borderId="6" xfId="0" applyNumberFormat="1" applyFont="1" applyFill="1" applyBorder="1" applyAlignment="1">
      <alignment horizontal="left" vertical="center"/>
    </xf>
    <xf numFmtId="0" fontId="6" fillId="11" borderId="5" xfId="0" applyFont="1" applyFill="1" applyBorder="1"/>
    <xf numFmtId="165" fontId="12" fillId="2" borderId="6" xfId="0" applyNumberFormat="1" applyFont="1" applyFill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6" fillId="0" borderId="25" xfId="0" applyFont="1" applyBorder="1"/>
    <xf numFmtId="3" fontId="12" fillId="2" borderId="21" xfId="0" applyNumberFormat="1" applyFont="1" applyFill="1" applyBorder="1" applyAlignment="1">
      <alignment horizontal="right" vertical="center"/>
    </xf>
    <xf numFmtId="0" fontId="6" fillId="0" borderId="22" xfId="0" applyFont="1" applyBorder="1"/>
    <xf numFmtId="0" fontId="6" fillId="0" borderId="23" xfId="0" applyFont="1" applyBorder="1"/>
    <xf numFmtId="0" fontId="12" fillId="2" borderId="2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/>
    </xf>
    <xf numFmtId="0" fontId="5" fillId="7" borderId="6" xfId="0" applyFont="1" applyFill="1" applyBorder="1"/>
    <xf numFmtId="164" fontId="5" fillId="2" borderId="6" xfId="0" applyNumberFormat="1" applyFont="1" applyFill="1" applyBorder="1" applyAlignment="1">
      <alignment horizontal="left" vertical="center"/>
    </xf>
    <xf numFmtId="167" fontId="12" fillId="2" borderId="2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0" fillId="0" borderId="0" xfId="0"/>
    <xf numFmtId="0" fontId="5" fillId="2" borderId="1" xfId="0" applyFont="1" applyFill="1" applyBorder="1" applyAlignment="1">
      <alignment horizontal="left" vertical="center"/>
    </xf>
    <xf numFmtId="0" fontId="6" fillId="0" borderId="2" xfId="0" applyFont="1" applyBorder="1"/>
    <xf numFmtId="3" fontId="13" fillId="2" borderId="6" xfId="0" applyNumberFormat="1" applyFont="1" applyFill="1" applyBorder="1" applyAlignment="1">
      <alignment horizontal="right" vertical="center"/>
    </xf>
    <xf numFmtId="0" fontId="5" fillId="12" borderId="1" xfId="0" applyFont="1" applyFill="1" applyBorder="1" applyAlignment="1">
      <alignment horizontal="left" vertical="center"/>
    </xf>
    <xf numFmtId="0" fontId="6" fillId="13" borderId="2" xfId="0" applyFont="1" applyFill="1" applyBorder="1"/>
    <xf numFmtId="164" fontId="5" fillId="4" borderId="6" xfId="0" applyNumberFormat="1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/>
    <xf numFmtId="0" fontId="10" fillId="5" borderId="9" xfId="0" applyFont="1" applyFill="1" applyBorder="1" applyAlignment="1">
      <alignment horizontal="center" vertical="center"/>
    </xf>
    <xf numFmtId="165" fontId="13" fillId="14" borderId="6" xfId="0" applyNumberFormat="1" applyFont="1" applyFill="1" applyBorder="1" applyAlignment="1">
      <alignment horizontal="left" vertical="center"/>
    </xf>
    <xf numFmtId="0" fontId="6" fillId="15" borderId="5" xfId="0" applyFont="1" applyFill="1" applyBorder="1"/>
    <xf numFmtId="165" fontId="12" fillId="2" borderId="6" xfId="0" applyNumberFormat="1" applyFont="1" applyFill="1" applyBorder="1" applyAlignment="1">
      <alignment horizontal="center" vertical="center"/>
    </xf>
    <xf numFmtId="165" fontId="12" fillId="3" borderId="6" xfId="0" applyNumberFormat="1" applyFont="1" applyFill="1" applyBorder="1" applyAlignment="1">
      <alignment horizontal="center" vertical="center"/>
    </xf>
    <xf numFmtId="165" fontId="12" fillId="16" borderId="6" xfId="0" applyNumberFormat="1" applyFont="1" applyFill="1" applyBorder="1" applyAlignment="1">
      <alignment horizontal="center" vertical="center"/>
    </xf>
    <xf numFmtId="165" fontId="12" fillId="10" borderId="14" xfId="0" applyNumberFormat="1" applyFont="1" applyFill="1" applyBorder="1" applyAlignment="1">
      <alignment horizontal="left" vertical="center"/>
    </xf>
    <xf numFmtId="165" fontId="12" fillId="10" borderId="15" xfId="0" applyNumberFormat="1" applyFont="1" applyFill="1" applyBorder="1" applyAlignment="1">
      <alignment horizontal="left" vertical="center"/>
    </xf>
    <xf numFmtId="165" fontId="12" fillId="16" borderId="6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3"/>
  <sheetViews>
    <sheetView tabSelected="1" zoomScale="110" zoomScaleNormal="110" workbookViewId="0">
      <pane ySplit="13" topLeftCell="A14" activePane="bottomLeft" state="frozen"/>
      <selection pane="bottomLeft" activeCell="Q13" sqref="Q13"/>
    </sheetView>
  </sheetViews>
  <sheetFormatPr baseColWidth="10" defaultColWidth="12.7109375" defaultRowHeight="15" customHeight="1" x14ac:dyDescent="0.2"/>
  <cols>
    <col min="1" max="1" width="7.42578125" customWidth="1"/>
    <col min="2" max="4" width="4.140625" customWidth="1"/>
    <col min="5" max="5" width="5.85546875" customWidth="1"/>
    <col min="6" max="6" width="8" customWidth="1"/>
    <col min="7" max="7" width="7.7109375" customWidth="1"/>
    <col min="8" max="8" width="8.140625" customWidth="1"/>
    <col min="9" max="9" width="10.7109375" customWidth="1"/>
    <col min="10" max="10" width="8.42578125" customWidth="1"/>
    <col min="11" max="11" width="10.7109375" customWidth="1"/>
    <col min="12" max="16" width="3.28515625" customWidth="1"/>
    <col min="17" max="17" width="8.7109375" customWidth="1"/>
    <col min="18" max="24" width="11" customWidth="1"/>
  </cols>
  <sheetData>
    <row r="1" spans="1:24" ht="36" customHeight="1" x14ac:dyDescent="0.2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1"/>
      <c r="R1" s="1"/>
      <c r="S1" s="1"/>
      <c r="T1" s="1"/>
      <c r="U1" s="1"/>
      <c r="V1" s="1"/>
      <c r="W1" s="1"/>
      <c r="X1" s="1"/>
    </row>
    <row r="2" spans="1:24" ht="33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</row>
    <row r="3" spans="1:24" ht="15" customHeight="1" x14ac:dyDescent="0.25">
      <c r="A3" s="3" t="s">
        <v>1</v>
      </c>
      <c r="B3" s="4"/>
      <c r="C3" s="4"/>
      <c r="D3" s="4"/>
      <c r="E3" s="86" t="s">
        <v>2</v>
      </c>
      <c r="F3" s="87"/>
      <c r="G3" s="87"/>
      <c r="H3" s="87"/>
      <c r="I3" s="87"/>
      <c r="J3" s="87"/>
      <c r="K3" s="87"/>
      <c r="L3" s="4"/>
      <c r="M3" s="4"/>
      <c r="N3" s="4"/>
      <c r="O3" s="4"/>
      <c r="P3" s="4"/>
      <c r="Q3" s="1"/>
      <c r="R3" s="1"/>
      <c r="S3" s="1"/>
      <c r="T3" s="1"/>
      <c r="U3" s="1"/>
      <c r="V3" s="1"/>
      <c r="W3" s="1"/>
      <c r="X3" s="1"/>
    </row>
    <row r="4" spans="1:24" ht="15" customHeight="1" x14ac:dyDescent="0.25">
      <c r="A4" s="3" t="s">
        <v>3</v>
      </c>
      <c r="B4" s="1"/>
      <c r="C4" s="4"/>
      <c r="D4" s="4"/>
      <c r="E4" s="5"/>
      <c r="F4" s="6"/>
      <c r="G4" s="6"/>
      <c r="H4" s="6"/>
      <c r="I4" s="6"/>
      <c r="J4" s="6"/>
      <c r="K4" s="6"/>
      <c r="L4" s="4"/>
      <c r="M4" s="4"/>
      <c r="N4" s="4"/>
      <c r="O4" s="4"/>
      <c r="P4" s="4"/>
      <c r="Q4" s="1"/>
      <c r="R4" s="1"/>
      <c r="S4" s="1"/>
      <c r="T4" s="1"/>
      <c r="U4" s="1"/>
      <c r="V4" s="1"/>
      <c r="W4" s="1"/>
      <c r="X4" s="1"/>
    </row>
    <row r="5" spans="1:24" ht="15" customHeight="1" x14ac:dyDescent="0.25">
      <c r="A5" s="3" t="s">
        <v>4</v>
      </c>
      <c r="B5" s="4"/>
      <c r="C5" s="4"/>
      <c r="D5" s="4"/>
      <c r="E5" s="86" t="s">
        <v>5</v>
      </c>
      <c r="F5" s="87"/>
      <c r="G5" s="87"/>
      <c r="H5" s="87"/>
      <c r="I5" s="87"/>
      <c r="J5" s="87"/>
      <c r="K5" s="87"/>
      <c r="L5" s="4"/>
      <c r="M5" s="4"/>
      <c r="N5" s="7"/>
      <c r="O5" s="4"/>
      <c r="P5" s="4"/>
      <c r="Q5" s="1"/>
      <c r="R5" s="1"/>
      <c r="S5" s="1"/>
      <c r="T5" s="1"/>
      <c r="U5" s="1"/>
      <c r="V5" s="1"/>
      <c r="W5" s="1"/>
      <c r="X5" s="1"/>
    </row>
    <row r="6" spans="1:24" ht="15" customHeight="1" x14ac:dyDescent="0.25">
      <c r="A6" s="3" t="s">
        <v>6</v>
      </c>
      <c r="B6" s="4"/>
      <c r="C6" s="4"/>
      <c r="D6" s="4"/>
      <c r="E6" s="86"/>
      <c r="F6" s="87"/>
      <c r="G6" s="87"/>
      <c r="H6" s="87"/>
      <c r="I6" s="87"/>
      <c r="J6" s="87"/>
      <c r="K6" s="87"/>
      <c r="L6" s="4"/>
      <c r="M6" s="4"/>
      <c r="N6" s="4"/>
      <c r="O6" s="4"/>
      <c r="P6" s="4"/>
      <c r="Q6" s="1"/>
      <c r="R6" s="1"/>
      <c r="S6" s="1"/>
      <c r="T6" s="1"/>
      <c r="U6" s="1"/>
      <c r="V6" s="1"/>
      <c r="W6" s="1"/>
      <c r="X6" s="1"/>
    </row>
    <row r="7" spans="1:24" ht="15" customHeight="1" x14ac:dyDescent="0.25">
      <c r="A7" s="3"/>
      <c r="B7" s="4"/>
      <c r="C7" s="4"/>
      <c r="D7" s="4"/>
      <c r="E7" s="86"/>
      <c r="F7" s="87"/>
      <c r="G7" s="87"/>
      <c r="H7" s="87"/>
      <c r="I7" s="87"/>
      <c r="J7" s="87"/>
      <c r="K7" s="87"/>
      <c r="L7" s="4"/>
      <c r="M7" s="4"/>
      <c r="N7" s="4"/>
      <c r="O7" s="4"/>
      <c r="P7" s="4"/>
      <c r="Q7" s="1"/>
      <c r="R7" s="1"/>
      <c r="S7" s="1"/>
      <c r="T7" s="1"/>
      <c r="U7" s="1"/>
      <c r="V7" s="1"/>
      <c r="W7" s="1"/>
      <c r="X7" s="1"/>
    </row>
    <row r="8" spans="1:24" ht="15" customHeight="1" x14ac:dyDescent="0.25">
      <c r="A8" s="3" t="s">
        <v>7</v>
      </c>
      <c r="B8" s="4"/>
      <c r="C8" s="4"/>
      <c r="D8" s="4"/>
      <c r="E8" s="86"/>
      <c r="F8" s="87"/>
      <c r="G8" s="87"/>
      <c r="H8" s="87"/>
      <c r="I8" s="87"/>
      <c r="J8" s="87"/>
      <c r="K8" s="87"/>
      <c r="L8" s="4"/>
      <c r="M8" s="4"/>
      <c r="N8" s="4"/>
      <c r="O8" s="4"/>
      <c r="P8" s="4"/>
      <c r="Q8" s="1"/>
      <c r="R8" s="1"/>
      <c r="S8" s="1"/>
      <c r="T8" s="1"/>
      <c r="U8" s="1"/>
      <c r="V8" s="1"/>
      <c r="W8" s="1"/>
      <c r="X8" s="1"/>
    </row>
    <row r="9" spans="1:24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"/>
      <c r="R9" s="1"/>
      <c r="S9" s="1"/>
      <c r="T9" s="1"/>
      <c r="U9" s="1"/>
      <c r="V9" s="1"/>
      <c r="W9" s="1"/>
      <c r="X9" s="1"/>
    </row>
    <row r="10" spans="1:24" ht="15" customHeight="1" x14ac:dyDescent="0.25">
      <c r="A10" s="3" t="s">
        <v>8</v>
      </c>
      <c r="B10" s="4"/>
      <c r="C10" s="4"/>
      <c r="D10" s="4"/>
      <c r="E10" s="89" t="s">
        <v>75</v>
      </c>
      <c r="F10" s="90"/>
      <c r="G10" s="90"/>
      <c r="H10" s="90"/>
      <c r="I10" s="8" t="s">
        <v>9</v>
      </c>
      <c r="J10" s="91"/>
      <c r="K10" s="66"/>
      <c r="L10" s="9" t="s">
        <v>10</v>
      </c>
      <c r="M10" s="92"/>
      <c r="N10" s="87"/>
      <c r="O10" s="87"/>
      <c r="P10" s="87"/>
      <c r="Q10" s="1"/>
      <c r="R10" s="1"/>
      <c r="S10" s="1"/>
      <c r="T10" s="1"/>
      <c r="U10" s="1"/>
      <c r="V10" s="1"/>
      <c r="W10" s="1"/>
      <c r="X10" s="1"/>
    </row>
    <row r="11" spans="1:24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"/>
      <c r="R11" s="1"/>
      <c r="S11" s="1"/>
      <c r="T11" s="1"/>
      <c r="U11" s="1"/>
      <c r="V11" s="1"/>
      <c r="W11" s="1"/>
      <c r="X11" s="1"/>
    </row>
    <row r="12" spans="1:24" ht="15" customHeight="1" x14ac:dyDescent="0.25">
      <c r="A12" s="3" t="s"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">
      <c r="A13" s="10" t="s">
        <v>12</v>
      </c>
      <c r="B13" s="10"/>
      <c r="C13" s="10"/>
      <c r="D13" s="10"/>
      <c r="E13" s="11"/>
      <c r="F13" s="12" t="s">
        <v>13</v>
      </c>
      <c r="G13" s="12" t="s">
        <v>14</v>
      </c>
      <c r="H13" s="93" t="s">
        <v>15</v>
      </c>
      <c r="I13" s="94"/>
      <c r="J13" s="95"/>
      <c r="K13" s="13" t="s">
        <v>16</v>
      </c>
      <c r="L13" s="96" t="s">
        <v>17</v>
      </c>
      <c r="M13" s="94"/>
      <c r="N13" s="94"/>
      <c r="O13" s="94"/>
      <c r="P13" s="10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14" t="s">
        <v>18</v>
      </c>
      <c r="B14" s="15" t="s">
        <v>19</v>
      </c>
      <c r="C14" s="16"/>
      <c r="D14" s="16"/>
      <c r="E14" s="17"/>
      <c r="F14" s="18"/>
      <c r="G14" s="18"/>
      <c r="H14" s="88"/>
      <c r="I14" s="66"/>
      <c r="J14" s="67"/>
      <c r="K14" s="19"/>
      <c r="L14" s="97">
        <f t="shared" ref="L14:L15" si="0">L16+L18+L20+L22</f>
        <v>0</v>
      </c>
      <c r="M14" s="98"/>
      <c r="N14" s="98"/>
      <c r="O14" s="98"/>
      <c r="P14" s="98"/>
      <c r="Q14" s="1"/>
      <c r="T14" s="1"/>
      <c r="U14" s="1"/>
      <c r="V14" s="1"/>
      <c r="W14" s="1"/>
      <c r="X14" s="1"/>
    </row>
    <row r="15" spans="1:24" ht="15.75" customHeight="1" x14ac:dyDescent="0.2">
      <c r="A15" s="14" t="s">
        <v>20</v>
      </c>
      <c r="B15" s="15" t="s">
        <v>21</v>
      </c>
      <c r="C15" s="16"/>
      <c r="D15" s="16"/>
      <c r="E15" s="17"/>
      <c r="F15" s="18"/>
      <c r="G15" s="18"/>
      <c r="H15" s="88"/>
      <c r="I15" s="66"/>
      <c r="J15" s="67"/>
      <c r="K15" s="19"/>
      <c r="L15" s="97">
        <f t="shared" si="0"/>
        <v>0</v>
      </c>
      <c r="M15" s="98"/>
      <c r="N15" s="98"/>
      <c r="O15" s="98"/>
      <c r="P15" s="98"/>
      <c r="Q15" s="1"/>
      <c r="T15" s="1"/>
      <c r="U15" s="1"/>
      <c r="V15" s="1"/>
      <c r="W15" s="1"/>
      <c r="X15" s="1"/>
    </row>
    <row r="16" spans="1:24" ht="15" customHeight="1" x14ac:dyDescent="0.2">
      <c r="A16" s="20" t="s">
        <v>22</v>
      </c>
      <c r="B16" s="21"/>
      <c r="C16" s="21"/>
      <c r="D16" s="21"/>
      <c r="E16" s="21"/>
      <c r="F16" s="22">
        <v>80685</v>
      </c>
      <c r="G16" s="23">
        <v>5727</v>
      </c>
      <c r="H16" s="24">
        <f>F16+G16</f>
        <v>86412</v>
      </c>
      <c r="I16" s="25">
        <v>0</v>
      </c>
      <c r="J16" s="26">
        <f>H16-I16</f>
        <v>86412</v>
      </c>
      <c r="K16" s="27"/>
      <c r="L16" s="99">
        <f t="shared" ref="L16:L21" si="1">J16*K16</f>
        <v>0</v>
      </c>
      <c r="M16" s="66"/>
      <c r="N16" s="66"/>
      <c r="O16" s="66"/>
      <c r="P16" s="66"/>
      <c r="Q16" s="1"/>
      <c r="R16" s="1"/>
      <c r="S16" s="1"/>
      <c r="T16" s="1"/>
      <c r="U16" s="1"/>
      <c r="V16" s="1"/>
      <c r="W16" s="1"/>
      <c r="X16" s="1"/>
    </row>
    <row r="17" spans="1:24" ht="15" customHeight="1" x14ac:dyDescent="0.2">
      <c r="A17" s="20" t="s">
        <v>23</v>
      </c>
      <c r="B17" s="21"/>
      <c r="C17" s="21"/>
      <c r="D17" s="21"/>
      <c r="E17" s="21"/>
      <c r="F17" s="22">
        <v>80685</v>
      </c>
      <c r="G17" s="23">
        <v>5727</v>
      </c>
      <c r="H17" s="24">
        <f>F17+G17</f>
        <v>86412</v>
      </c>
      <c r="I17" s="25">
        <v>0</v>
      </c>
      <c r="J17" s="26">
        <f t="shared" ref="J17:J21" si="2">H17-I17</f>
        <v>86412</v>
      </c>
      <c r="K17" s="27"/>
      <c r="L17" s="99">
        <f>J17*K17</f>
        <v>0</v>
      </c>
      <c r="M17" s="66"/>
      <c r="N17" s="66"/>
      <c r="O17" s="66"/>
      <c r="P17" s="66"/>
      <c r="Q17" s="1"/>
      <c r="R17" s="1"/>
      <c r="S17" s="1"/>
      <c r="T17" s="1"/>
      <c r="U17" s="1"/>
      <c r="V17" s="1"/>
      <c r="W17" s="1"/>
      <c r="X17" s="1"/>
    </row>
    <row r="18" spans="1:24" ht="15" customHeight="1" x14ac:dyDescent="0.2">
      <c r="A18" s="20" t="s">
        <v>24</v>
      </c>
      <c r="B18" s="21"/>
      <c r="C18" s="21"/>
      <c r="D18" s="21"/>
      <c r="E18" s="21"/>
      <c r="F18" s="22">
        <v>0</v>
      </c>
      <c r="G18" s="23">
        <v>30970</v>
      </c>
      <c r="H18" s="24">
        <f t="shared" ref="H18:H20" si="3">F18+G18</f>
        <v>30970</v>
      </c>
      <c r="I18" s="25">
        <v>0</v>
      </c>
      <c r="J18" s="26">
        <f t="shared" si="2"/>
        <v>30970</v>
      </c>
      <c r="K18" s="27"/>
      <c r="L18" s="99">
        <f>J18*K18</f>
        <v>0</v>
      </c>
      <c r="M18" s="66"/>
      <c r="N18" s="66"/>
      <c r="O18" s="66"/>
      <c r="P18" s="66"/>
      <c r="Q18" s="1"/>
      <c r="R18" s="1"/>
      <c r="S18" s="1"/>
      <c r="T18" s="1"/>
      <c r="U18" s="1"/>
      <c r="V18" s="1"/>
      <c r="W18" s="1"/>
      <c r="X18" s="1"/>
    </row>
    <row r="19" spans="1:24" ht="15" customHeight="1" x14ac:dyDescent="0.2">
      <c r="A19" s="20" t="s">
        <v>25</v>
      </c>
      <c r="B19" s="21"/>
      <c r="C19" s="21"/>
      <c r="D19" s="21"/>
      <c r="E19" s="21"/>
      <c r="F19" s="22">
        <v>0</v>
      </c>
      <c r="G19" s="23">
        <f>G18</f>
        <v>30970</v>
      </c>
      <c r="H19" s="24">
        <f t="shared" si="3"/>
        <v>30970</v>
      </c>
      <c r="I19" s="28">
        <v>0</v>
      </c>
      <c r="J19" s="29">
        <f t="shared" si="2"/>
        <v>30970</v>
      </c>
      <c r="K19" s="27"/>
      <c r="L19" s="100">
        <f>J19*K19</f>
        <v>0</v>
      </c>
      <c r="M19" s="66"/>
      <c r="N19" s="66"/>
      <c r="O19" s="66"/>
      <c r="P19" s="66"/>
      <c r="Q19" s="1"/>
      <c r="R19" s="1"/>
      <c r="S19" s="1"/>
      <c r="T19" s="1"/>
      <c r="U19" s="1"/>
      <c r="V19" s="1"/>
      <c r="W19" s="1"/>
      <c r="X19" s="1"/>
    </row>
    <row r="20" spans="1:24" ht="15" customHeight="1" x14ac:dyDescent="0.2">
      <c r="A20" s="20" t="s">
        <v>26</v>
      </c>
      <c r="B20" s="21"/>
      <c r="C20" s="21"/>
      <c r="D20" s="21"/>
      <c r="E20" s="21"/>
      <c r="F20" s="22">
        <f t="shared" ref="F20:F21" si="4">1023+19</f>
        <v>1042</v>
      </c>
      <c r="G20" s="23">
        <v>7326</v>
      </c>
      <c r="H20" s="24">
        <f t="shared" si="3"/>
        <v>8368</v>
      </c>
      <c r="I20" s="25">
        <v>0</v>
      </c>
      <c r="J20" s="29">
        <f t="shared" si="2"/>
        <v>8368</v>
      </c>
      <c r="K20" s="27"/>
      <c r="L20" s="100">
        <f t="shared" si="1"/>
        <v>0</v>
      </c>
      <c r="M20" s="66"/>
      <c r="N20" s="66"/>
      <c r="O20" s="66"/>
      <c r="P20" s="66"/>
      <c r="Q20" s="1"/>
      <c r="R20" s="1"/>
      <c r="S20" s="1"/>
      <c r="T20" s="1"/>
      <c r="U20" s="1"/>
      <c r="V20" s="1"/>
      <c r="W20" s="1"/>
      <c r="X20" s="1"/>
    </row>
    <row r="21" spans="1:24" ht="15" customHeight="1" x14ac:dyDescent="0.2">
      <c r="A21" s="20" t="s">
        <v>27</v>
      </c>
      <c r="B21" s="21"/>
      <c r="C21" s="21"/>
      <c r="D21" s="21"/>
      <c r="E21" s="21"/>
      <c r="F21" s="22">
        <f t="shared" si="4"/>
        <v>1042</v>
      </c>
      <c r="G21" s="23">
        <f>G20</f>
        <v>7326</v>
      </c>
      <c r="H21" s="24">
        <v>8479</v>
      </c>
      <c r="I21" s="25">
        <v>0</v>
      </c>
      <c r="J21" s="29">
        <f t="shared" si="2"/>
        <v>8479</v>
      </c>
      <c r="K21" s="27"/>
      <c r="L21" s="101">
        <f t="shared" si="1"/>
        <v>0</v>
      </c>
      <c r="M21" s="72"/>
      <c r="N21" s="72"/>
      <c r="O21" s="72"/>
      <c r="P21" s="72"/>
      <c r="Q21" s="1"/>
      <c r="S21" s="1"/>
      <c r="T21" s="1"/>
      <c r="U21" s="1"/>
      <c r="V21" s="1"/>
      <c r="W21" s="1"/>
      <c r="X21" s="1"/>
    </row>
    <row r="22" spans="1:24" ht="15" customHeight="1" x14ac:dyDescent="0.2">
      <c r="A22" s="20" t="s">
        <v>28</v>
      </c>
      <c r="B22" s="21"/>
      <c r="C22" s="21"/>
      <c r="D22" s="21"/>
      <c r="E22" s="21"/>
      <c r="F22" s="22">
        <v>215</v>
      </c>
      <c r="G22" s="23">
        <v>0</v>
      </c>
      <c r="H22" s="24">
        <v>215</v>
      </c>
      <c r="I22" s="25">
        <v>0</v>
      </c>
      <c r="J22" s="29">
        <v>215</v>
      </c>
      <c r="K22" s="27"/>
      <c r="L22" s="100">
        <f>J22*K22</f>
        <v>0</v>
      </c>
      <c r="M22" s="66"/>
      <c r="N22" s="66"/>
      <c r="O22" s="66"/>
      <c r="P22" s="66"/>
      <c r="Q22" s="1"/>
      <c r="R22" s="1"/>
      <c r="S22" s="1"/>
      <c r="T22" s="1"/>
      <c r="U22" s="1"/>
      <c r="V22" s="1"/>
      <c r="W22" s="1"/>
      <c r="X22" s="1"/>
    </row>
    <row r="23" spans="1:24" ht="15" customHeight="1" x14ac:dyDescent="0.2">
      <c r="A23" s="20" t="s">
        <v>29</v>
      </c>
      <c r="B23" s="21"/>
      <c r="C23" s="21"/>
      <c r="D23" s="21"/>
      <c r="E23" s="21"/>
      <c r="F23" s="22">
        <v>215</v>
      </c>
      <c r="G23" s="23">
        <v>0</v>
      </c>
      <c r="H23" s="24">
        <v>215</v>
      </c>
      <c r="I23" s="25">
        <v>0</v>
      </c>
      <c r="J23" s="29">
        <v>215</v>
      </c>
      <c r="K23" s="27"/>
      <c r="L23" s="99">
        <f>J23*K23</f>
        <v>0</v>
      </c>
      <c r="M23" s="66"/>
      <c r="N23" s="66"/>
      <c r="O23" s="66"/>
      <c r="P23" s="66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30" t="s">
        <v>30</v>
      </c>
      <c r="B24" s="15" t="s">
        <v>19</v>
      </c>
      <c r="C24" s="16"/>
      <c r="D24" s="16"/>
      <c r="E24" s="17"/>
      <c r="F24" s="18"/>
      <c r="G24" s="18"/>
      <c r="H24" s="65"/>
      <c r="I24" s="66"/>
      <c r="J24" s="67"/>
      <c r="K24" s="27"/>
      <c r="L24" s="97">
        <f>L26+L28+L30+L34+L36+L40+L32+L42+L44+L38</f>
        <v>0</v>
      </c>
      <c r="M24" s="98"/>
      <c r="N24" s="98"/>
      <c r="O24" s="98"/>
      <c r="P24" s="98"/>
      <c r="Q24" s="1"/>
      <c r="T24" s="1"/>
      <c r="U24" s="1"/>
      <c r="V24" s="1"/>
      <c r="W24" s="1"/>
      <c r="X24" s="1"/>
    </row>
    <row r="25" spans="1:24" ht="15.75" customHeight="1" x14ac:dyDescent="0.2">
      <c r="A25" s="30" t="s">
        <v>30</v>
      </c>
      <c r="B25" s="15" t="s">
        <v>21</v>
      </c>
      <c r="C25" s="16"/>
      <c r="D25" s="16"/>
      <c r="E25" s="17"/>
      <c r="F25" s="18"/>
      <c r="G25" s="18"/>
      <c r="H25" s="65"/>
      <c r="I25" s="66"/>
      <c r="J25" s="67"/>
      <c r="K25" s="27"/>
      <c r="L25" s="97">
        <f>L27+L29+L39+L31+L35+L37+L41+L33+L43+L45</f>
        <v>0</v>
      </c>
      <c r="M25" s="98"/>
      <c r="N25" s="98"/>
      <c r="O25" s="98"/>
      <c r="P25" s="98"/>
      <c r="Q25" s="1"/>
      <c r="T25" s="1"/>
      <c r="U25" s="1"/>
      <c r="V25" s="1"/>
      <c r="W25" s="1"/>
      <c r="X25" s="1"/>
    </row>
    <row r="26" spans="1:24" ht="15" customHeight="1" x14ac:dyDescent="0.2">
      <c r="A26" s="20" t="s">
        <v>31</v>
      </c>
      <c r="B26" s="21"/>
      <c r="C26" s="21"/>
      <c r="D26" s="21"/>
      <c r="E26" s="31"/>
      <c r="F26" s="56">
        <v>96973</v>
      </c>
      <c r="G26" s="56">
        <v>18956</v>
      </c>
      <c r="H26" s="55">
        <f t="shared" ref="H26:H27" si="5">F26+G26</f>
        <v>115929</v>
      </c>
      <c r="I26" s="58">
        <v>0</v>
      </c>
      <c r="J26" s="54">
        <f t="shared" ref="J26:J39" si="6">H26-I26</f>
        <v>115929</v>
      </c>
      <c r="K26" s="57"/>
      <c r="L26" s="71">
        <f t="shared" ref="L26:L45" si="7">J26*K26</f>
        <v>0</v>
      </c>
      <c r="M26" s="72"/>
      <c r="N26" s="72"/>
      <c r="O26" s="72"/>
      <c r="P26" s="72"/>
      <c r="Q26" s="1"/>
      <c r="T26" s="1"/>
      <c r="U26" s="1"/>
      <c r="V26" s="1"/>
      <c r="W26" s="1"/>
      <c r="X26" s="1"/>
    </row>
    <row r="27" spans="1:24" ht="15" customHeight="1" x14ac:dyDescent="0.2">
      <c r="A27" s="20" t="s">
        <v>32</v>
      </c>
      <c r="B27" s="21"/>
      <c r="C27" s="21"/>
      <c r="D27" s="21"/>
      <c r="E27" s="31"/>
      <c r="F27" s="56">
        <f>F26</f>
        <v>96973</v>
      </c>
      <c r="G27" s="56">
        <v>18956</v>
      </c>
      <c r="H27" s="55">
        <f t="shared" si="5"/>
        <v>115929</v>
      </c>
      <c r="I27" s="58">
        <v>0</v>
      </c>
      <c r="J27" s="54">
        <f t="shared" si="6"/>
        <v>115929</v>
      </c>
      <c r="K27" s="57"/>
      <c r="L27" s="71">
        <f t="shared" si="7"/>
        <v>0</v>
      </c>
      <c r="M27" s="72"/>
      <c r="N27" s="72"/>
      <c r="O27" s="72"/>
      <c r="P27" s="72"/>
      <c r="Q27" s="52"/>
      <c r="T27" s="1"/>
      <c r="U27" s="1"/>
      <c r="V27" s="1"/>
      <c r="W27" s="1"/>
      <c r="X27" s="1"/>
    </row>
    <row r="28" spans="1:24" s="53" customFormat="1" ht="15" customHeight="1" x14ac:dyDescent="0.2">
      <c r="A28" s="20" t="s">
        <v>71</v>
      </c>
      <c r="B28" s="21"/>
      <c r="C28" s="21"/>
      <c r="D28" s="21"/>
      <c r="E28" s="31"/>
      <c r="F28" s="56">
        <v>685</v>
      </c>
      <c r="G28" s="56"/>
      <c r="H28" s="55">
        <f t="shared" ref="H28:H29" si="8">F28+G28</f>
        <v>685</v>
      </c>
      <c r="I28" s="58">
        <v>0</v>
      </c>
      <c r="J28" s="54">
        <f t="shared" si="6"/>
        <v>685</v>
      </c>
      <c r="K28" s="57"/>
      <c r="L28" s="71">
        <f t="shared" ref="L28:L29" si="9">J28*K28</f>
        <v>0</v>
      </c>
      <c r="M28" s="72"/>
      <c r="N28" s="72"/>
      <c r="O28" s="72"/>
      <c r="P28" s="72"/>
      <c r="Q28" s="52"/>
      <c r="T28" s="1"/>
      <c r="U28" s="1"/>
      <c r="V28" s="1"/>
      <c r="W28" s="1"/>
      <c r="X28" s="1"/>
    </row>
    <row r="29" spans="1:24" s="53" customFormat="1" ht="15" customHeight="1" x14ac:dyDescent="0.2">
      <c r="A29" s="20" t="s">
        <v>72</v>
      </c>
      <c r="B29" s="21"/>
      <c r="C29" s="21"/>
      <c r="D29" s="21"/>
      <c r="E29" s="31"/>
      <c r="F29" s="56">
        <f>F28</f>
        <v>685</v>
      </c>
      <c r="G29" s="56"/>
      <c r="H29" s="55">
        <f t="shared" si="8"/>
        <v>685</v>
      </c>
      <c r="I29" s="58">
        <f>I28</f>
        <v>0</v>
      </c>
      <c r="J29" s="54">
        <f t="shared" si="6"/>
        <v>685</v>
      </c>
      <c r="K29" s="57"/>
      <c r="L29" s="71">
        <f t="shared" si="9"/>
        <v>0</v>
      </c>
      <c r="M29" s="72"/>
      <c r="N29" s="72"/>
      <c r="O29" s="72"/>
      <c r="P29" s="72"/>
      <c r="Q29" s="52"/>
      <c r="T29" s="1"/>
      <c r="U29" s="1"/>
      <c r="V29" s="1"/>
      <c r="W29" s="1"/>
      <c r="X29" s="1"/>
    </row>
    <row r="30" spans="1:24" ht="15" customHeight="1" x14ac:dyDescent="0.2">
      <c r="A30" s="20" t="s">
        <v>33</v>
      </c>
      <c r="B30" s="21"/>
      <c r="C30" s="21"/>
      <c r="D30" s="21"/>
      <c r="E30" s="31"/>
      <c r="F30" s="22"/>
      <c r="G30" s="22">
        <v>19082</v>
      </c>
      <c r="H30" s="24">
        <v>19082</v>
      </c>
      <c r="I30" s="25">
        <v>0</v>
      </c>
      <c r="J30" s="54">
        <f t="shared" si="6"/>
        <v>19082</v>
      </c>
      <c r="K30" s="27"/>
      <c r="L30" s="73">
        <f t="shared" si="7"/>
        <v>0</v>
      </c>
      <c r="M30" s="66"/>
      <c r="N30" s="66"/>
      <c r="O30" s="66"/>
      <c r="P30" s="66"/>
      <c r="Q30" s="1"/>
      <c r="R30" s="1"/>
      <c r="S30" s="1"/>
      <c r="T30" s="1"/>
      <c r="U30" s="1"/>
      <c r="V30" s="1"/>
      <c r="W30" s="1"/>
      <c r="X30" s="1"/>
    </row>
    <row r="31" spans="1:24" ht="15" customHeight="1" x14ac:dyDescent="0.2">
      <c r="A31" s="20" t="s">
        <v>34</v>
      </c>
      <c r="B31" s="21"/>
      <c r="C31" s="21"/>
      <c r="D31" s="21"/>
      <c r="E31" s="31"/>
      <c r="F31" s="22"/>
      <c r="G31" s="22">
        <v>19082</v>
      </c>
      <c r="H31" s="24">
        <v>19082</v>
      </c>
      <c r="I31" s="25">
        <v>0</v>
      </c>
      <c r="J31" s="54">
        <f t="shared" si="6"/>
        <v>19082</v>
      </c>
      <c r="K31" s="27"/>
      <c r="L31" s="73">
        <f t="shared" si="7"/>
        <v>0</v>
      </c>
      <c r="M31" s="66"/>
      <c r="N31" s="66"/>
      <c r="O31" s="66"/>
      <c r="P31" s="66"/>
      <c r="Q31" s="1"/>
      <c r="R31" s="1"/>
      <c r="S31" s="1"/>
      <c r="T31" s="1"/>
      <c r="U31" s="1"/>
      <c r="V31" s="1"/>
      <c r="W31" s="1"/>
      <c r="X31" s="1"/>
    </row>
    <row r="32" spans="1:24" ht="15" customHeight="1" x14ac:dyDescent="0.2">
      <c r="A32" s="20" t="s">
        <v>35</v>
      </c>
      <c r="B32" s="21"/>
      <c r="C32" s="21"/>
      <c r="D32" s="21"/>
      <c r="E32" s="31"/>
      <c r="F32" s="22"/>
      <c r="G32" s="22">
        <v>7669</v>
      </c>
      <c r="H32" s="24">
        <v>7669</v>
      </c>
      <c r="I32" s="25">
        <v>0</v>
      </c>
      <c r="J32" s="54">
        <f t="shared" si="6"/>
        <v>7669</v>
      </c>
      <c r="K32" s="27"/>
      <c r="L32" s="73">
        <f t="shared" si="7"/>
        <v>0</v>
      </c>
      <c r="M32" s="66"/>
      <c r="N32" s="66"/>
      <c r="O32" s="66"/>
      <c r="P32" s="66"/>
      <c r="Q32" s="1"/>
      <c r="R32" s="1"/>
      <c r="S32" s="1"/>
      <c r="T32" s="1"/>
      <c r="U32" s="1"/>
      <c r="V32" s="1"/>
      <c r="W32" s="1"/>
      <c r="X32" s="1"/>
    </row>
    <row r="33" spans="1:24" ht="15" customHeight="1" x14ac:dyDescent="0.2">
      <c r="A33" s="20" t="s">
        <v>36</v>
      </c>
      <c r="B33" s="21"/>
      <c r="C33" s="21"/>
      <c r="D33" s="21"/>
      <c r="E33" s="31"/>
      <c r="F33" s="22"/>
      <c r="G33" s="22">
        <v>7669</v>
      </c>
      <c r="H33" s="24">
        <v>7669</v>
      </c>
      <c r="I33" s="25">
        <v>0</v>
      </c>
      <c r="J33" s="54">
        <f t="shared" si="6"/>
        <v>7669</v>
      </c>
      <c r="K33" s="27"/>
      <c r="L33" s="73">
        <f t="shared" si="7"/>
        <v>0</v>
      </c>
      <c r="M33" s="66"/>
      <c r="N33" s="66"/>
      <c r="O33" s="66"/>
      <c r="P33" s="66"/>
      <c r="Q33" s="1"/>
      <c r="R33" s="1"/>
      <c r="S33" s="1"/>
      <c r="T33" s="1"/>
      <c r="U33" s="1"/>
      <c r="V33" s="1"/>
      <c r="W33" s="1"/>
      <c r="X33" s="1"/>
    </row>
    <row r="34" spans="1:24" ht="15" customHeight="1" x14ac:dyDescent="0.2">
      <c r="A34" s="20" t="s">
        <v>37</v>
      </c>
      <c r="B34" s="21"/>
      <c r="C34" s="21"/>
      <c r="D34" s="21"/>
      <c r="E34" s="31"/>
      <c r="F34" s="22"/>
      <c r="G34" s="56">
        <v>75785</v>
      </c>
      <c r="H34" s="55">
        <f>SUM(F34:G34)</f>
        <v>75785</v>
      </c>
      <c r="I34" s="25">
        <v>0</v>
      </c>
      <c r="J34" s="54">
        <f t="shared" si="6"/>
        <v>75785</v>
      </c>
      <c r="K34" s="27"/>
      <c r="L34" s="71">
        <f t="shared" si="7"/>
        <v>0</v>
      </c>
      <c r="M34" s="72"/>
      <c r="N34" s="72"/>
      <c r="O34" s="72"/>
      <c r="P34" s="72"/>
      <c r="Q34" s="1"/>
      <c r="R34" s="1"/>
      <c r="S34" s="1"/>
      <c r="T34" s="1"/>
      <c r="U34" s="1"/>
      <c r="V34" s="1"/>
      <c r="W34" s="1"/>
      <c r="X34" s="1"/>
    </row>
    <row r="35" spans="1:24" ht="15" customHeight="1" x14ac:dyDescent="0.2">
      <c r="A35" s="20" t="s">
        <v>38</v>
      </c>
      <c r="B35" s="21"/>
      <c r="C35" s="21"/>
      <c r="D35" s="21"/>
      <c r="E35" s="31"/>
      <c r="F35" s="22"/>
      <c r="G35" s="56">
        <f>G34</f>
        <v>75785</v>
      </c>
      <c r="H35" s="55">
        <f>SUM(F35:G35)</f>
        <v>75785</v>
      </c>
      <c r="I35" s="25">
        <v>0</v>
      </c>
      <c r="J35" s="54">
        <f t="shared" si="6"/>
        <v>75785</v>
      </c>
      <c r="K35" s="27"/>
      <c r="L35" s="71">
        <f t="shared" si="7"/>
        <v>0</v>
      </c>
      <c r="M35" s="72"/>
      <c r="N35" s="72"/>
      <c r="O35" s="72"/>
      <c r="P35" s="72"/>
      <c r="Q35" s="1"/>
      <c r="R35" s="1"/>
      <c r="U35" s="1"/>
      <c r="V35" s="1"/>
      <c r="W35" s="1"/>
      <c r="X35" s="1"/>
    </row>
    <row r="36" spans="1:24" ht="15" customHeight="1" x14ac:dyDescent="0.2">
      <c r="A36" s="20" t="s">
        <v>39</v>
      </c>
      <c r="B36" s="21"/>
      <c r="C36" s="21"/>
      <c r="D36" s="21"/>
      <c r="E36" s="31"/>
      <c r="F36" s="56">
        <f>947+302</f>
        <v>1249</v>
      </c>
      <c r="G36" s="56">
        <v>6711</v>
      </c>
      <c r="H36" s="55">
        <f t="shared" ref="H36:H41" si="10">F36+G36</f>
        <v>7960</v>
      </c>
      <c r="I36" s="25">
        <v>0</v>
      </c>
      <c r="J36" s="54">
        <f t="shared" si="6"/>
        <v>7960</v>
      </c>
      <c r="K36" s="27"/>
      <c r="L36" s="102">
        <f t="shared" si="7"/>
        <v>0</v>
      </c>
      <c r="M36" s="103"/>
      <c r="N36" s="103"/>
      <c r="O36" s="103"/>
      <c r="P36" s="103"/>
      <c r="Q36" s="1"/>
      <c r="R36" s="1"/>
      <c r="U36" s="1"/>
      <c r="V36" s="1"/>
      <c r="W36" s="1"/>
      <c r="X36" s="1"/>
    </row>
    <row r="37" spans="1:24" ht="15" customHeight="1" x14ac:dyDescent="0.2">
      <c r="A37" s="20" t="s">
        <v>40</v>
      </c>
      <c r="B37" s="21"/>
      <c r="C37" s="21"/>
      <c r="D37" s="21"/>
      <c r="E37" s="31"/>
      <c r="F37" s="56">
        <f>F36</f>
        <v>1249</v>
      </c>
      <c r="G37" s="56">
        <f>G36</f>
        <v>6711</v>
      </c>
      <c r="H37" s="55">
        <f t="shared" si="10"/>
        <v>7960</v>
      </c>
      <c r="I37" s="25">
        <v>0</v>
      </c>
      <c r="J37" s="54">
        <f t="shared" si="6"/>
        <v>7960</v>
      </c>
      <c r="K37" s="27"/>
      <c r="L37" s="102">
        <f t="shared" si="7"/>
        <v>0</v>
      </c>
      <c r="M37" s="103"/>
      <c r="N37" s="103"/>
      <c r="O37" s="103"/>
      <c r="P37" s="103"/>
      <c r="Q37" s="1"/>
      <c r="R37" s="1"/>
      <c r="U37" s="1"/>
      <c r="V37" s="1"/>
      <c r="W37" s="1"/>
      <c r="X37" s="1"/>
    </row>
    <row r="38" spans="1:24" s="53" customFormat="1" ht="15" customHeight="1" x14ac:dyDescent="0.2">
      <c r="A38" s="20" t="s">
        <v>73</v>
      </c>
      <c r="B38" s="21"/>
      <c r="C38" s="21"/>
      <c r="D38" s="21"/>
      <c r="E38" s="31"/>
      <c r="F38" s="56"/>
      <c r="G38" s="56">
        <v>4640</v>
      </c>
      <c r="H38" s="55">
        <f t="shared" ref="H38:H39" si="11">F38+G38</f>
        <v>4640</v>
      </c>
      <c r="I38" s="25">
        <v>0</v>
      </c>
      <c r="J38" s="54">
        <f t="shared" si="6"/>
        <v>4640</v>
      </c>
      <c r="K38" s="27"/>
      <c r="L38" s="102">
        <f t="shared" ref="L38:L39" si="12">J38*K38</f>
        <v>0</v>
      </c>
      <c r="M38" s="103"/>
      <c r="N38" s="103"/>
      <c r="O38" s="103"/>
      <c r="P38" s="103"/>
      <c r="Q38" s="1"/>
      <c r="R38" s="1"/>
      <c r="U38" s="1"/>
      <c r="V38" s="1"/>
      <c r="W38" s="1"/>
      <c r="X38" s="1"/>
    </row>
    <row r="39" spans="1:24" s="53" customFormat="1" ht="15" customHeight="1" x14ac:dyDescent="0.2">
      <c r="A39" s="20" t="s">
        <v>74</v>
      </c>
      <c r="B39" s="21"/>
      <c r="C39" s="21"/>
      <c r="D39" s="21"/>
      <c r="E39" s="31"/>
      <c r="F39" s="56"/>
      <c r="G39" s="56">
        <f>G38</f>
        <v>4640</v>
      </c>
      <c r="H39" s="55">
        <f t="shared" si="11"/>
        <v>4640</v>
      </c>
      <c r="I39" s="25">
        <v>0</v>
      </c>
      <c r="J39" s="54">
        <f t="shared" si="6"/>
        <v>4640</v>
      </c>
      <c r="K39" s="27"/>
      <c r="L39" s="102">
        <f t="shared" si="12"/>
        <v>0</v>
      </c>
      <c r="M39" s="103"/>
      <c r="N39" s="103"/>
      <c r="O39" s="103"/>
      <c r="P39" s="103"/>
      <c r="Q39" s="1"/>
      <c r="R39" s="1"/>
      <c r="U39" s="1"/>
      <c r="V39" s="1"/>
      <c r="W39" s="1"/>
      <c r="X39" s="1"/>
    </row>
    <row r="40" spans="1:24" ht="15" customHeight="1" x14ac:dyDescent="0.2">
      <c r="A40" s="20" t="s">
        <v>41</v>
      </c>
      <c r="B40" s="21"/>
      <c r="C40" s="21"/>
      <c r="D40" s="21"/>
      <c r="E40" s="31"/>
      <c r="F40" s="22">
        <v>315</v>
      </c>
      <c r="G40" s="59">
        <v>660</v>
      </c>
      <c r="H40" s="55">
        <f t="shared" si="10"/>
        <v>975</v>
      </c>
      <c r="I40" s="25">
        <v>0</v>
      </c>
      <c r="J40" s="54">
        <f>H40-I40</f>
        <v>975</v>
      </c>
      <c r="K40" s="27"/>
      <c r="L40" s="104">
        <f t="shared" si="7"/>
        <v>0</v>
      </c>
      <c r="M40" s="72"/>
      <c r="N40" s="72"/>
      <c r="O40" s="72"/>
      <c r="P40" s="72"/>
      <c r="Q40" s="1"/>
      <c r="R40" s="1"/>
      <c r="U40" s="1"/>
      <c r="V40" s="1"/>
      <c r="W40" s="1"/>
      <c r="X40" s="1"/>
    </row>
    <row r="41" spans="1:24" ht="15" customHeight="1" x14ac:dyDescent="0.2">
      <c r="A41" s="20" t="s">
        <v>42</v>
      </c>
      <c r="B41" s="21"/>
      <c r="C41" s="21"/>
      <c r="D41" s="21"/>
      <c r="E41" s="31"/>
      <c r="F41" s="22">
        <v>315</v>
      </c>
      <c r="G41" s="59">
        <v>660</v>
      </c>
      <c r="H41" s="55">
        <f t="shared" si="10"/>
        <v>975</v>
      </c>
      <c r="I41" s="25">
        <v>0</v>
      </c>
      <c r="J41" s="54">
        <f>J40</f>
        <v>975</v>
      </c>
      <c r="K41" s="27"/>
      <c r="L41" s="104">
        <f t="shared" si="7"/>
        <v>0</v>
      </c>
      <c r="M41" s="72"/>
      <c r="N41" s="72"/>
      <c r="O41" s="72"/>
      <c r="P41" s="72"/>
      <c r="Q41" s="1"/>
      <c r="R41" s="1"/>
      <c r="U41" s="1"/>
      <c r="V41" s="1"/>
      <c r="W41" s="1"/>
      <c r="X41" s="1"/>
    </row>
    <row r="42" spans="1:24" ht="15" customHeight="1" x14ac:dyDescent="0.2">
      <c r="A42" s="70" t="s">
        <v>43</v>
      </c>
      <c r="B42" s="66"/>
      <c r="C42" s="66"/>
      <c r="D42" s="66"/>
      <c r="E42" s="67"/>
      <c r="F42" s="34"/>
      <c r="G42" s="32">
        <v>28492</v>
      </c>
      <c r="H42" s="24">
        <f t="shared" ref="H42:H45" si="13">F42+G42</f>
        <v>28492</v>
      </c>
      <c r="I42" s="28">
        <v>0</v>
      </c>
      <c r="J42" s="54">
        <f t="shared" ref="J42" si="14">H42-I42</f>
        <v>28492</v>
      </c>
      <c r="K42" s="27"/>
      <c r="L42" s="71">
        <f t="shared" si="7"/>
        <v>0</v>
      </c>
      <c r="M42" s="72"/>
      <c r="N42" s="72"/>
      <c r="O42" s="72"/>
      <c r="P42" s="72"/>
      <c r="Q42" s="33"/>
      <c r="R42" s="1"/>
      <c r="S42" s="1"/>
      <c r="T42" s="1"/>
      <c r="U42" s="1"/>
      <c r="V42" s="1"/>
      <c r="W42" s="1"/>
      <c r="X42" s="1"/>
    </row>
    <row r="43" spans="1:24" ht="15" customHeight="1" x14ac:dyDescent="0.2">
      <c r="A43" s="70" t="s">
        <v>44</v>
      </c>
      <c r="B43" s="66"/>
      <c r="C43" s="66"/>
      <c r="D43" s="66"/>
      <c r="E43" s="67"/>
      <c r="F43" s="34"/>
      <c r="G43" s="32">
        <v>28492</v>
      </c>
      <c r="H43" s="24">
        <f t="shared" si="13"/>
        <v>28492</v>
      </c>
      <c r="I43" s="28">
        <v>0</v>
      </c>
      <c r="J43" s="54">
        <f t="shared" ref="J43" si="15">J42</f>
        <v>28492</v>
      </c>
      <c r="K43" s="27"/>
      <c r="L43" s="71">
        <f t="shared" si="7"/>
        <v>0</v>
      </c>
      <c r="M43" s="72"/>
      <c r="N43" s="72"/>
      <c r="O43" s="72"/>
      <c r="P43" s="72"/>
      <c r="Q43" s="33"/>
      <c r="R43" s="1"/>
      <c r="S43" s="1"/>
      <c r="T43" s="1"/>
      <c r="U43" s="1"/>
      <c r="V43" s="1"/>
      <c r="W43" s="1"/>
      <c r="X43" s="1"/>
    </row>
    <row r="44" spans="1:24" ht="15" customHeight="1" x14ac:dyDescent="0.2">
      <c r="A44" s="70" t="s">
        <v>45</v>
      </c>
      <c r="B44" s="66"/>
      <c r="C44" s="66"/>
      <c r="D44" s="66"/>
      <c r="E44" s="67"/>
      <c r="F44" s="35"/>
      <c r="G44" s="36">
        <v>90655</v>
      </c>
      <c r="H44" s="24">
        <f t="shared" si="13"/>
        <v>90655</v>
      </c>
      <c r="I44" s="28">
        <v>0</v>
      </c>
      <c r="J44" s="54">
        <f t="shared" ref="J44" si="16">H44-I44</f>
        <v>90655</v>
      </c>
      <c r="K44" s="27"/>
      <c r="L44" s="73">
        <f t="shared" si="7"/>
        <v>0</v>
      </c>
      <c r="M44" s="66"/>
      <c r="N44" s="66"/>
      <c r="O44" s="66"/>
      <c r="P44" s="66"/>
      <c r="Q44" s="33"/>
      <c r="R44" s="1"/>
      <c r="S44" s="1"/>
      <c r="T44" s="1"/>
      <c r="U44" s="1"/>
      <c r="V44" s="1"/>
      <c r="W44" s="1"/>
      <c r="X44" s="1"/>
    </row>
    <row r="45" spans="1:24" ht="15" customHeight="1" x14ac:dyDescent="0.2">
      <c r="A45" s="70" t="s">
        <v>46</v>
      </c>
      <c r="B45" s="66"/>
      <c r="C45" s="66"/>
      <c r="D45" s="66"/>
      <c r="E45" s="67"/>
      <c r="F45" s="35"/>
      <c r="G45" s="36">
        <v>90655</v>
      </c>
      <c r="H45" s="24">
        <f t="shared" si="13"/>
        <v>90655</v>
      </c>
      <c r="I45" s="28">
        <v>0</v>
      </c>
      <c r="J45" s="54">
        <f t="shared" ref="J45" si="17">J44</f>
        <v>90655</v>
      </c>
      <c r="K45" s="37"/>
      <c r="L45" s="73">
        <f t="shared" si="7"/>
        <v>0</v>
      </c>
      <c r="M45" s="66"/>
      <c r="N45" s="66"/>
      <c r="O45" s="66"/>
      <c r="P45" s="66"/>
      <c r="Q45" s="33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30" t="s">
        <v>47</v>
      </c>
      <c r="B46" s="15" t="s">
        <v>19</v>
      </c>
      <c r="C46" s="16"/>
      <c r="D46" s="16"/>
      <c r="E46" s="17"/>
      <c r="F46" s="18"/>
      <c r="G46" s="38"/>
      <c r="H46" s="65"/>
      <c r="I46" s="66"/>
      <c r="J46" s="67"/>
      <c r="K46" s="39"/>
      <c r="L46" s="68">
        <f>L48+L50+L52+L54</f>
        <v>0</v>
      </c>
      <c r="M46" s="66"/>
      <c r="N46" s="66"/>
      <c r="O46" s="66"/>
      <c r="P46" s="66"/>
      <c r="Q46" s="1"/>
      <c r="T46" s="1"/>
      <c r="U46" s="1"/>
      <c r="V46" s="1"/>
      <c r="W46" s="1"/>
      <c r="X46" s="1"/>
    </row>
    <row r="47" spans="1:24" ht="15.75" customHeight="1" x14ac:dyDescent="0.2">
      <c r="A47" s="30" t="s">
        <v>47</v>
      </c>
      <c r="B47" s="15" t="s">
        <v>21</v>
      </c>
      <c r="C47" s="16"/>
      <c r="D47" s="16"/>
      <c r="E47" s="17"/>
      <c r="F47" s="18"/>
      <c r="G47" s="18"/>
      <c r="H47" s="65"/>
      <c r="I47" s="66"/>
      <c r="J47" s="67"/>
      <c r="K47" s="40"/>
      <c r="L47" s="68">
        <f>L49+L51+L53+L55</f>
        <v>0</v>
      </c>
      <c r="M47" s="66"/>
      <c r="N47" s="66"/>
      <c r="O47" s="66"/>
      <c r="P47" s="66"/>
      <c r="Q47" s="1"/>
      <c r="T47" s="1"/>
      <c r="U47" s="1"/>
      <c r="V47" s="1"/>
      <c r="W47" s="1"/>
      <c r="X47" s="1"/>
    </row>
    <row r="48" spans="1:24" ht="15" customHeight="1" x14ac:dyDescent="0.2">
      <c r="A48" s="20" t="s">
        <v>48</v>
      </c>
      <c r="B48" s="21"/>
      <c r="C48" s="21"/>
      <c r="D48" s="21"/>
      <c r="E48" s="31"/>
      <c r="F48" s="41">
        <v>37369</v>
      </c>
      <c r="G48" s="22">
        <v>47</v>
      </c>
      <c r="H48" s="24">
        <f>F48+G48</f>
        <v>37416</v>
      </c>
      <c r="I48" s="25">
        <v>0</v>
      </c>
      <c r="J48" s="26">
        <f t="shared" ref="J48:J53" si="18">H48-I48</f>
        <v>37416</v>
      </c>
      <c r="K48" s="27"/>
      <c r="L48" s="69">
        <f>J48*K48</f>
        <v>0</v>
      </c>
      <c r="M48" s="66"/>
      <c r="N48" s="66"/>
      <c r="O48" s="66"/>
      <c r="P48" s="66"/>
      <c r="Q48" s="33"/>
      <c r="R48" s="1"/>
      <c r="S48" s="1"/>
      <c r="T48" s="1"/>
      <c r="U48" s="1"/>
      <c r="V48" s="1"/>
      <c r="W48" s="1"/>
      <c r="X48" s="1"/>
    </row>
    <row r="49" spans="1:24" ht="15" customHeight="1" x14ac:dyDescent="0.2">
      <c r="A49" s="20" t="s">
        <v>49</v>
      </c>
      <c r="B49" s="21"/>
      <c r="C49" s="21"/>
      <c r="D49" s="21"/>
      <c r="E49" s="31"/>
      <c r="F49" s="41">
        <v>37369</v>
      </c>
      <c r="G49" s="22">
        <v>47</v>
      </c>
      <c r="H49" s="24">
        <f t="shared" ref="H49:H55" si="19">F49+G49</f>
        <v>37416</v>
      </c>
      <c r="I49" s="25">
        <v>0</v>
      </c>
      <c r="J49" s="26">
        <f t="shared" si="18"/>
        <v>37416</v>
      </c>
      <c r="K49" s="27"/>
      <c r="L49" s="69">
        <f>J49*K49</f>
        <v>0</v>
      </c>
      <c r="M49" s="66"/>
      <c r="N49" s="66"/>
      <c r="O49" s="66"/>
      <c r="P49" s="66"/>
      <c r="Q49" s="1"/>
      <c r="R49" s="1"/>
      <c r="S49" s="1"/>
      <c r="T49" s="1"/>
      <c r="U49" s="1"/>
      <c r="V49" s="1"/>
      <c r="W49" s="1"/>
      <c r="X49" s="1"/>
    </row>
    <row r="50" spans="1:24" ht="15" customHeight="1" x14ac:dyDescent="0.2">
      <c r="A50" s="20" t="s">
        <v>50</v>
      </c>
      <c r="B50" s="21"/>
      <c r="C50" s="21"/>
      <c r="D50" s="21"/>
      <c r="E50" s="31"/>
      <c r="F50" s="23"/>
      <c r="G50" s="22">
        <v>4629</v>
      </c>
      <c r="H50" s="24">
        <f t="shared" si="19"/>
        <v>4629</v>
      </c>
      <c r="I50" s="25">
        <v>0</v>
      </c>
      <c r="J50" s="26">
        <f t="shared" si="18"/>
        <v>4629</v>
      </c>
      <c r="K50" s="27"/>
      <c r="L50" s="69">
        <f>J50*K50</f>
        <v>0</v>
      </c>
      <c r="M50" s="66"/>
      <c r="N50" s="66"/>
      <c r="O50" s="66"/>
      <c r="P50" s="66"/>
      <c r="Q50" s="1"/>
      <c r="R50" s="1"/>
      <c r="S50" s="1"/>
      <c r="T50" s="1"/>
      <c r="U50" s="1"/>
      <c r="V50" s="1"/>
      <c r="W50" s="1"/>
      <c r="X50" s="1"/>
    </row>
    <row r="51" spans="1:24" ht="15" customHeight="1" x14ac:dyDescent="0.2">
      <c r="A51" s="20" t="s">
        <v>51</v>
      </c>
      <c r="B51" s="21"/>
      <c r="C51" s="21"/>
      <c r="D51" s="21"/>
      <c r="E51" s="31"/>
      <c r="F51" s="23"/>
      <c r="G51" s="22">
        <v>4629</v>
      </c>
      <c r="H51" s="24">
        <f t="shared" si="19"/>
        <v>4629</v>
      </c>
      <c r="I51" s="25">
        <v>0</v>
      </c>
      <c r="J51" s="26">
        <f t="shared" si="18"/>
        <v>4629</v>
      </c>
      <c r="K51" s="27"/>
      <c r="L51" s="69">
        <f>J51*K51</f>
        <v>0</v>
      </c>
      <c r="M51" s="66"/>
      <c r="N51" s="66"/>
      <c r="O51" s="66"/>
      <c r="P51" s="66"/>
      <c r="Q51" s="1"/>
      <c r="R51" s="1"/>
      <c r="S51" s="1"/>
      <c r="T51" s="1"/>
      <c r="U51" s="1"/>
      <c r="V51" s="1"/>
      <c r="W51" s="1"/>
      <c r="X51" s="1"/>
    </row>
    <row r="52" spans="1:24" ht="15" customHeight="1" x14ac:dyDescent="0.2">
      <c r="A52" s="20" t="s">
        <v>52</v>
      </c>
      <c r="B52" s="21"/>
      <c r="C52" s="21"/>
      <c r="D52" s="21"/>
      <c r="E52" s="31"/>
      <c r="F52" s="23">
        <v>490</v>
      </c>
      <c r="G52" s="22">
        <v>74</v>
      </c>
      <c r="H52" s="24">
        <f>F52+G52</f>
        <v>564</v>
      </c>
      <c r="I52" s="25">
        <v>0</v>
      </c>
      <c r="J52" s="26">
        <f t="shared" si="18"/>
        <v>564</v>
      </c>
      <c r="K52" s="27"/>
      <c r="L52" s="69">
        <f t="shared" ref="L52:L53" si="20">J52*K52</f>
        <v>0</v>
      </c>
      <c r="M52" s="66"/>
      <c r="N52" s="66"/>
      <c r="O52" s="66"/>
      <c r="P52" s="66"/>
      <c r="Q52" s="1"/>
      <c r="R52" s="1"/>
      <c r="S52" s="1"/>
      <c r="T52" s="1"/>
      <c r="U52" s="1"/>
      <c r="V52" s="1"/>
      <c r="W52" s="1"/>
      <c r="X52" s="1"/>
    </row>
    <row r="53" spans="1:24" ht="15" customHeight="1" x14ac:dyDescent="0.2">
      <c r="A53" s="20" t="s">
        <v>53</v>
      </c>
      <c r="B53" s="21"/>
      <c r="C53" s="21"/>
      <c r="D53" s="21"/>
      <c r="E53" s="31"/>
      <c r="F53" s="23">
        <v>490</v>
      </c>
      <c r="G53" s="22">
        <v>74</v>
      </c>
      <c r="H53" s="24">
        <f t="shared" si="19"/>
        <v>564</v>
      </c>
      <c r="I53" s="25">
        <v>0</v>
      </c>
      <c r="J53" s="26">
        <f t="shared" si="18"/>
        <v>564</v>
      </c>
      <c r="K53" s="27"/>
      <c r="L53" s="69">
        <f t="shared" si="20"/>
        <v>0</v>
      </c>
      <c r="M53" s="66"/>
      <c r="N53" s="66"/>
      <c r="O53" s="66"/>
      <c r="P53" s="66"/>
      <c r="Q53" s="1"/>
      <c r="R53" s="1"/>
      <c r="S53" s="1"/>
      <c r="T53" s="1"/>
      <c r="U53" s="1"/>
      <c r="V53" s="1"/>
      <c r="W53" s="1"/>
      <c r="X53" s="1"/>
    </row>
    <row r="54" spans="1:24" ht="15" customHeight="1" x14ac:dyDescent="0.2">
      <c r="A54" s="20" t="s">
        <v>54</v>
      </c>
      <c r="B54" s="21"/>
      <c r="C54" s="21"/>
      <c r="D54" s="21"/>
      <c r="E54" s="31"/>
      <c r="F54" s="23">
        <v>43</v>
      </c>
      <c r="G54" s="22">
        <v>7</v>
      </c>
      <c r="H54" s="24">
        <f t="shared" si="19"/>
        <v>50</v>
      </c>
      <c r="I54" s="25">
        <v>0</v>
      </c>
      <c r="J54" s="26">
        <v>50</v>
      </c>
      <c r="K54" s="27"/>
      <c r="L54" s="69">
        <f>J54*K54</f>
        <v>0</v>
      </c>
      <c r="M54" s="66"/>
      <c r="N54" s="66"/>
      <c r="O54" s="66"/>
      <c r="P54" s="66"/>
      <c r="Q54" s="1"/>
      <c r="R54" s="1"/>
      <c r="S54" s="1"/>
      <c r="T54" s="1"/>
      <c r="U54" s="1"/>
      <c r="V54" s="1"/>
      <c r="W54" s="1"/>
      <c r="X54" s="1"/>
    </row>
    <row r="55" spans="1:24" ht="15" customHeight="1" x14ac:dyDescent="0.2">
      <c r="A55" s="20" t="s">
        <v>55</v>
      </c>
      <c r="B55" s="21"/>
      <c r="C55" s="21"/>
      <c r="D55" s="21"/>
      <c r="E55" s="31"/>
      <c r="F55" s="23">
        <v>43</v>
      </c>
      <c r="G55" s="22">
        <v>7</v>
      </c>
      <c r="H55" s="24">
        <f t="shared" si="19"/>
        <v>50</v>
      </c>
      <c r="I55" s="25">
        <v>0</v>
      </c>
      <c r="J55" s="26">
        <v>50</v>
      </c>
      <c r="K55" s="27"/>
      <c r="L55" s="69">
        <f>J55*K55</f>
        <v>0</v>
      </c>
      <c r="M55" s="66"/>
      <c r="N55" s="66"/>
      <c r="O55" s="66"/>
      <c r="P55" s="66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30" t="s">
        <v>56</v>
      </c>
      <c r="B56" s="15" t="s">
        <v>19</v>
      </c>
      <c r="C56" s="16"/>
      <c r="D56" s="16"/>
      <c r="E56" s="17"/>
      <c r="F56" s="18"/>
      <c r="G56" s="18"/>
      <c r="H56" s="65"/>
      <c r="I56" s="66"/>
      <c r="J56" s="67"/>
      <c r="K56" s="39"/>
      <c r="L56" s="68">
        <f>L58+L60+L62+L64</f>
        <v>0</v>
      </c>
      <c r="M56" s="66"/>
      <c r="N56" s="66"/>
      <c r="O56" s="66"/>
      <c r="P56" s="66"/>
      <c r="Q56" s="52"/>
      <c r="T56" s="1"/>
      <c r="U56" s="1"/>
      <c r="V56" s="1"/>
      <c r="W56" s="1"/>
      <c r="X56" s="1"/>
    </row>
    <row r="57" spans="1:24" ht="15.75" customHeight="1" x14ac:dyDescent="0.2">
      <c r="A57" s="30" t="s">
        <v>56</v>
      </c>
      <c r="B57" s="15" t="s">
        <v>21</v>
      </c>
      <c r="C57" s="16"/>
      <c r="D57" s="16"/>
      <c r="E57" s="17"/>
      <c r="F57" s="18"/>
      <c r="G57" s="18"/>
      <c r="H57" s="65"/>
      <c r="I57" s="66"/>
      <c r="J57" s="67"/>
      <c r="K57" s="40"/>
      <c r="L57" s="68">
        <f>L59+L61+L63+L65</f>
        <v>0</v>
      </c>
      <c r="M57" s="66"/>
      <c r="N57" s="66"/>
      <c r="O57" s="66"/>
      <c r="P57" s="66"/>
      <c r="Q57" s="1"/>
      <c r="T57" s="1"/>
      <c r="U57" s="1"/>
      <c r="V57" s="1"/>
      <c r="W57" s="1"/>
      <c r="X57" s="1"/>
    </row>
    <row r="58" spans="1:24" ht="15" customHeight="1" x14ac:dyDescent="0.2">
      <c r="A58" s="20" t="s">
        <v>57</v>
      </c>
      <c r="B58" s="21"/>
      <c r="C58" s="21"/>
      <c r="D58" s="21"/>
      <c r="E58" s="31"/>
      <c r="F58" s="23">
        <v>53030</v>
      </c>
      <c r="G58" s="22"/>
      <c r="H58" s="24">
        <f t="shared" ref="H58:H63" si="21">F58+G58</f>
        <v>53030</v>
      </c>
      <c r="I58" s="25">
        <v>0</v>
      </c>
      <c r="J58" s="26">
        <f t="shared" ref="J58:J65" si="22">H58-I58</f>
        <v>53030</v>
      </c>
      <c r="K58" s="27"/>
      <c r="L58" s="73">
        <f t="shared" ref="L58:L63" si="23">J58*K58</f>
        <v>0</v>
      </c>
      <c r="M58" s="66"/>
      <c r="N58" s="66"/>
      <c r="O58" s="66"/>
      <c r="P58" s="66"/>
      <c r="Q58" s="1"/>
      <c r="R58" s="1"/>
      <c r="S58" s="1"/>
      <c r="T58" s="1"/>
      <c r="U58" s="1"/>
      <c r="V58" s="1"/>
      <c r="W58" s="1"/>
      <c r="X58" s="1"/>
    </row>
    <row r="59" spans="1:24" ht="15" customHeight="1" x14ac:dyDescent="0.2">
      <c r="A59" s="20" t="s">
        <v>58</v>
      </c>
      <c r="B59" s="21"/>
      <c r="C59" s="21"/>
      <c r="D59" s="21"/>
      <c r="E59" s="31"/>
      <c r="F59" s="23">
        <v>53030</v>
      </c>
      <c r="G59" s="22"/>
      <c r="H59" s="24">
        <f t="shared" si="21"/>
        <v>53030</v>
      </c>
      <c r="I59" s="25">
        <v>0</v>
      </c>
      <c r="J59" s="26">
        <f t="shared" si="22"/>
        <v>53030</v>
      </c>
      <c r="K59" s="27"/>
      <c r="L59" s="73">
        <f t="shared" si="23"/>
        <v>0</v>
      </c>
      <c r="M59" s="66"/>
      <c r="N59" s="66"/>
      <c r="O59" s="66"/>
      <c r="P59" s="66"/>
      <c r="Q59" s="1"/>
      <c r="R59" s="1"/>
      <c r="S59" s="1"/>
      <c r="T59" s="1"/>
      <c r="U59" s="1"/>
      <c r="V59" s="1"/>
      <c r="W59" s="1"/>
      <c r="X59" s="1"/>
    </row>
    <row r="60" spans="1:24" ht="15" customHeight="1" x14ac:dyDescent="0.2">
      <c r="A60" s="20" t="s">
        <v>59</v>
      </c>
      <c r="B60" s="21"/>
      <c r="C60" s="21"/>
      <c r="D60" s="21"/>
      <c r="E60" s="31"/>
      <c r="F60" s="23"/>
      <c r="G60" s="22">
        <v>6445</v>
      </c>
      <c r="H60" s="24">
        <f t="shared" si="21"/>
        <v>6445</v>
      </c>
      <c r="I60" s="25">
        <v>0</v>
      </c>
      <c r="J60" s="26">
        <f t="shared" si="22"/>
        <v>6445</v>
      </c>
      <c r="K60" s="27"/>
      <c r="L60" s="73">
        <f t="shared" si="23"/>
        <v>0</v>
      </c>
      <c r="M60" s="66"/>
      <c r="N60" s="66"/>
      <c r="O60" s="66"/>
      <c r="P60" s="66"/>
      <c r="Q60" s="1"/>
      <c r="R60" s="1"/>
      <c r="S60" s="1"/>
      <c r="T60" s="1"/>
      <c r="U60" s="1"/>
      <c r="V60" s="1"/>
      <c r="W60" s="1"/>
      <c r="X60" s="1"/>
    </row>
    <row r="61" spans="1:24" ht="15" customHeight="1" x14ac:dyDescent="0.2">
      <c r="A61" s="20" t="s">
        <v>60</v>
      </c>
      <c r="B61" s="21"/>
      <c r="C61" s="21"/>
      <c r="D61" s="21"/>
      <c r="E61" s="31"/>
      <c r="F61" s="23"/>
      <c r="G61" s="22">
        <v>6445</v>
      </c>
      <c r="H61" s="24">
        <f t="shared" si="21"/>
        <v>6445</v>
      </c>
      <c r="I61" s="25">
        <v>0</v>
      </c>
      <c r="J61" s="26">
        <f t="shared" si="22"/>
        <v>6445</v>
      </c>
      <c r="K61" s="27"/>
      <c r="L61" s="73">
        <f t="shared" si="23"/>
        <v>0</v>
      </c>
      <c r="M61" s="66"/>
      <c r="N61" s="66"/>
      <c r="O61" s="66"/>
      <c r="P61" s="66"/>
      <c r="Q61" s="1"/>
      <c r="R61" s="1"/>
      <c r="S61" s="1"/>
      <c r="T61" s="1"/>
      <c r="U61" s="1"/>
      <c r="V61" s="1"/>
      <c r="W61" s="1"/>
      <c r="X61" s="1"/>
    </row>
    <row r="62" spans="1:24" ht="15" customHeight="1" x14ac:dyDescent="0.2">
      <c r="A62" s="20" t="s">
        <v>61</v>
      </c>
      <c r="B62" s="21"/>
      <c r="C62" s="21"/>
      <c r="D62" s="21"/>
      <c r="E62" s="31"/>
      <c r="F62" s="23"/>
      <c r="G62" s="22">
        <v>31</v>
      </c>
      <c r="H62" s="24">
        <f t="shared" si="21"/>
        <v>31</v>
      </c>
      <c r="I62" s="25">
        <v>0</v>
      </c>
      <c r="J62" s="26">
        <f t="shared" si="22"/>
        <v>31</v>
      </c>
      <c r="K62" s="27"/>
      <c r="L62" s="73">
        <f t="shared" si="23"/>
        <v>0</v>
      </c>
      <c r="M62" s="66"/>
      <c r="N62" s="66"/>
      <c r="O62" s="66"/>
      <c r="P62" s="66"/>
      <c r="Q62" s="1"/>
      <c r="R62" s="1"/>
      <c r="S62" s="1"/>
      <c r="T62" s="1"/>
      <c r="U62" s="1"/>
      <c r="V62" s="1"/>
      <c r="W62" s="1"/>
      <c r="X62" s="1"/>
    </row>
    <row r="63" spans="1:24" ht="15" customHeight="1" x14ac:dyDescent="0.2">
      <c r="A63" s="20" t="s">
        <v>62</v>
      </c>
      <c r="B63" s="21"/>
      <c r="C63" s="21"/>
      <c r="D63" s="21"/>
      <c r="E63" s="31"/>
      <c r="F63" s="23"/>
      <c r="G63" s="22">
        <v>31</v>
      </c>
      <c r="H63" s="24">
        <f t="shared" si="21"/>
        <v>31</v>
      </c>
      <c r="I63" s="25">
        <v>0</v>
      </c>
      <c r="J63" s="26">
        <f t="shared" si="22"/>
        <v>31</v>
      </c>
      <c r="K63" s="27"/>
      <c r="L63" s="73">
        <f t="shared" si="23"/>
        <v>0</v>
      </c>
      <c r="M63" s="66"/>
      <c r="N63" s="66"/>
      <c r="O63" s="66"/>
      <c r="P63" s="66"/>
      <c r="Q63" s="1"/>
      <c r="R63" s="1"/>
      <c r="S63" s="1"/>
      <c r="T63" s="1"/>
      <c r="U63" s="1"/>
      <c r="V63" s="1"/>
      <c r="W63" s="1"/>
      <c r="X63" s="1"/>
    </row>
    <row r="64" spans="1:24" s="53" customFormat="1" ht="15" customHeight="1" x14ac:dyDescent="0.2">
      <c r="A64" s="60" t="s">
        <v>69</v>
      </c>
      <c r="B64" s="61"/>
      <c r="C64" s="61"/>
      <c r="D64" s="61"/>
      <c r="E64" s="62"/>
      <c r="F64" s="63">
        <v>4</v>
      </c>
      <c r="G64" s="56"/>
      <c r="H64" s="55">
        <f t="shared" ref="H64:H65" si="24">F64+G64</f>
        <v>4</v>
      </c>
      <c r="I64" s="64">
        <v>0</v>
      </c>
      <c r="J64" s="26">
        <f t="shared" si="22"/>
        <v>4</v>
      </c>
      <c r="K64" s="57"/>
      <c r="L64" s="71">
        <f t="shared" ref="L64:L65" si="25">J64*K64</f>
        <v>0</v>
      </c>
      <c r="M64" s="72"/>
      <c r="N64" s="72"/>
      <c r="O64" s="72"/>
      <c r="P64" s="72"/>
      <c r="Q64" s="1"/>
      <c r="R64" s="1"/>
      <c r="S64" s="1"/>
      <c r="T64" s="1"/>
      <c r="U64" s="1"/>
      <c r="V64" s="1"/>
      <c r="W64" s="1"/>
      <c r="X64" s="1"/>
    </row>
    <row r="65" spans="1:24" s="53" customFormat="1" ht="15" customHeight="1" x14ac:dyDescent="0.2">
      <c r="A65" s="60" t="s">
        <v>70</v>
      </c>
      <c r="B65" s="61"/>
      <c r="C65" s="61"/>
      <c r="D65" s="61"/>
      <c r="E65" s="62"/>
      <c r="F65" s="63">
        <v>4</v>
      </c>
      <c r="G65" s="56"/>
      <c r="H65" s="55">
        <f t="shared" si="24"/>
        <v>4</v>
      </c>
      <c r="I65" s="64">
        <v>0</v>
      </c>
      <c r="J65" s="26">
        <f t="shared" si="22"/>
        <v>4</v>
      </c>
      <c r="K65" s="57"/>
      <c r="L65" s="71">
        <f t="shared" si="25"/>
        <v>0</v>
      </c>
      <c r="M65" s="72"/>
      <c r="N65" s="72"/>
      <c r="O65" s="72"/>
      <c r="P65" s="72"/>
      <c r="Q65" s="1"/>
      <c r="R65" s="1"/>
      <c r="S65" s="1"/>
      <c r="T65" s="1"/>
      <c r="U65" s="1"/>
      <c r="V65" s="1"/>
      <c r="W65" s="1"/>
      <c r="X65" s="1"/>
    </row>
    <row r="66" spans="1:24" ht="15" customHeight="1" x14ac:dyDescent="0.2">
      <c r="A66" s="42"/>
      <c r="B66" s="43"/>
      <c r="C66" s="43"/>
      <c r="D66" s="43"/>
      <c r="E66" s="44"/>
      <c r="F66" s="45"/>
      <c r="G66" s="45"/>
      <c r="H66" s="76"/>
      <c r="I66" s="77"/>
      <c r="J66" s="78"/>
      <c r="K66" s="46"/>
      <c r="L66" s="79"/>
      <c r="M66" s="77"/>
      <c r="N66" s="77"/>
      <c r="O66" s="77"/>
      <c r="P66" s="77"/>
      <c r="Q66" s="1"/>
      <c r="R66" s="1"/>
      <c r="S66" s="1"/>
      <c r="T66" s="1"/>
      <c r="U66" s="1"/>
      <c r="V66" s="1"/>
      <c r="W66" s="1"/>
      <c r="X66" s="1"/>
    </row>
    <row r="67" spans="1:24" ht="15" customHeight="1" x14ac:dyDescent="0.25">
      <c r="A67" s="47"/>
      <c r="B67" s="4"/>
      <c r="C67" s="4"/>
      <c r="D67" s="4"/>
      <c r="E67" s="4"/>
      <c r="F67" s="4"/>
      <c r="G67" s="4"/>
      <c r="H67" s="4"/>
      <c r="I67" s="4"/>
      <c r="J67" s="4"/>
      <c r="K67" s="4"/>
      <c r="L67" s="83">
        <f>L14+L24+L46+L56</f>
        <v>0</v>
      </c>
      <c r="M67" s="77"/>
      <c r="N67" s="77"/>
      <c r="O67" s="77"/>
      <c r="P67" s="77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83">
        <f>L15+L25+L47+L57</f>
        <v>0</v>
      </c>
      <c r="M68" s="77"/>
      <c r="N68" s="77"/>
      <c r="O68" s="77"/>
      <c r="P68" s="77"/>
      <c r="Q68" s="1"/>
      <c r="R68" s="1"/>
      <c r="S68" s="1"/>
      <c r="T68" s="1"/>
      <c r="U68" s="1"/>
      <c r="V68" s="1"/>
      <c r="W68" s="1"/>
      <c r="X68" s="1"/>
    </row>
    <row r="69" spans="1:24" ht="15" customHeight="1" x14ac:dyDescent="0.25">
      <c r="A69" s="4" t="s">
        <v>63</v>
      </c>
      <c r="B69" s="4"/>
      <c r="C69" s="80" t="s">
        <v>64</v>
      </c>
      <c r="D69" s="66"/>
      <c r="E69" s="66"/>
      <c r="F69" s="66"/>
      <c r="G69" s="66"/>
      <c r="H69" s="66"/>
      <c r="I69" s="49"/>
      <c r="J69" s="4" t="s">
        <v>63</v>
      </c>
      <c r="K69" s="81"/>
      <c r="L69" s="66"/>
      <c r="M69" s="66"/>
      <c r="N69" s="66"/>
      <c r="O69" s="66"/>
      <c r="P69" s="67"/>
      <c r="Q69" s="1"/>
      <c r="R69" s="1"/>
      <c r="S69" s="1"/>
      <c r="T69" s="1"/>
      <c r="U69" s="1"/>
      <c r="V69" s="1"/>
      <c r="W69" s="1"/>
      <c r="X69" s="1"/>
    </row>
    <row r="70" spans="1:24" ht="15" customHeight="1" x14ac:dyDescent="0.25">
      <c r="A70" s="4" t="s">
        <v>65</v>
      </c>
      <c r="B70" s="48"/>
      <c r="C70" s="82"/>
      <c r="D70" s="66"/>
      <c r="E70" s="66"/>
      <c r="F70" s="66"/>
      <c r="G70" s="66"/>
      <c r="H70" s="67"/>
      <c r="I70" s="48"/>
      <c r="J70" s="4" t="s">
        <v>65</v>
      </c>
      <c r="K70" s="81"/>
      <c r="L70" s="66"/>
      <c r="M70" s="66"/>
      <c r="N70" s="66"/>
      <c r="O70" s="66"/>
      <c r="P70" s="67"/>
      <c r="Q70" s="1"/>
      <c r="R70" s="1"/>
      <c r="S70" s="1"/>
      <c r="T70" s="1"/>
      <c r="U70" s="1"/>
      <c r="V70" s="1"/>
      <c r="W70" s="1"/>
      <c r="X70" s="1"/>
    </row>
    <row r="71" spans="1:24" ht="15" customHeight="1" x14ac:dyDescent="0.25">
      <c r="A71" s="4"/>
      <c r="B71" s="48"/>
      <c r="C71" s="50"/>
      <c r="D71" s="4"/>
      <c r="E71" s="4"/>
      <c r="F71" s="4"/>
      <c r="G71" s="4"/>
      <c r="H71" s="4"/>
      <c r="I71" s="48"/>
      <c r="J71" s="4"/>
      <c r="K71" s="4"/>
      <c r="L71" s="48"/>
      <c r="M71" s="48"/>
      <c r="N71" s="48"/>
      <c r="O71" s="48"/>
      <c r="P71" s="48"/>
      <c r="Q71" s="1"/>
      <c r="R71" s="1"/>
      <c r="S71" s="1"/>
      <c r="T71" s="1"/>
      <c r="U71" s="1"/>
      <c r="V71" s="1"/>
      <c r="W71" s="1"/>
      <c r="X71" s="1"/>
    </row>
    <row r="72" spans="1:24" ht="1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"/>
      <c r="K72" s="4"/>
      <c r="L72" s="4"/>
      <c r="M72" s="4"/>
      <c r="N72" s="4"/>
      <c r="O72" s="4"/>
      <c r="P72" s="4"/>
      <c r="Q72" s="1"/>
      <c r="R72" s="1"/>
      <c r="S72" s="1"/>
      <c r="T72" s="1"/>
      <c r="U72" s="1"/>
      <c r="V72" s="1"/>
      <c r="W72" s="1"/>
      <c r="X72" s="1"/>
    </row>
    <row r="73" spans="1:24" ht="15" customHeight="1" x14ac:dyDescent="0.25">
      <c r="A73" s="74"/>
      <c r="B73" s="75"/>
      <c r="C73" s="75"/>
      <c r="D73" s="75"/>
      <c r="E73" s="75"/>
      <c r="F73" s="75"/>
      <c r="G73" s="75"/>
      <c r="H73" s="75"/>
      <c r="I73" s="4"/>
      <c r="J73" s="74"/>
      <c r="K73" s="75"/>
      <c r="L73" s="75"/>
      <c r="M73" s="75"/>
      <c r="N73" s="75"/>
      <c r="O73" s="75"/>
      <c r="P73" s="75"/>
      <c r="Q73" s="1"/>
      <c r="R73" s="1"/>
      <c r="S73" s="1"/>
      <c r="T73" s="1"/>
      <c r="U73" s="1"/>
      <c r="V73" s="1"/>
      <c r="W73" s="1"/>
      <c r="X73" s="1"/>
    </row>
    <row r="74" spans="1:24" ht="15" customHeight="1" x14ac:dyDescent="0.25">
      <c r="A74" s="4" t="s">
        <v>66</v>
      </c>
      <c r="B74" s="48"/>
      <c r="C74" s="48"/>
      <c r="D74" s="48"/>
      <c r="E74" s="48"/>
      <c r="F74" s="48"/>
      <c r="G74" s="48"/>
      <c r="H74" s="48"/>
      <c r="I74" s="48"/>
      <c r="J74" s="4" t="s">
        <v>67</v>
      </c>
      <c r="K74" s="48"/>
      <c r="L74" s="48"/>
      <c r="M74" s="48"/>
      <c r="N74" s="48"/>
      <c r="O74" s="48"/>
      <c r="P74" s="48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">
      <c r="A76" s="51" t="s">
        <v>68</v>
      </c>
      <c r="B76" s="51"/>
      <c r="C76" s="51"/>
      <c r="D76" s="51"/>
      <c r="E76" s="51"/>
      <c r="F76" s="5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</sheetData>
  <mergeCells count="85">
    <mergeCell ref="L34:P34"/>
    <mergeCell ref="L35:P35"/>
    <mergeCell ref="L36:P36"/>
    <mergeCell ref="L37:P37"/>
    <mergeCell ref="L40:P40"/>
    <mergeCell ref="L41:P41"/>
    <mergeCell ref="H25:J25"/>
    <mergeCell ref="L25:P25"/>
    <mergeCell ref="L26:P26"/>
    <mergeCell ref="L27:P27"/>
    <mergeCell ref="L30:P30"/>
    <mergeCell ref="L28:P28"/>
    <mergeCell ref="L29:P29"/>
    <mergeCell ref="L38:P38"/>
    <mergeCell ref="L39:P39"/>
    <mergeCell ref="L31:P31"/>
    <mergeCell ref="L32:P32"/>
    <mergeCell ref="L33:P33"/>
    <mergeCell ref="L21:P21"/>
    <mergeCell ref="L22:P22"/>
    <mergeCell ref="L23:P23"/>
    <mergeCell ref="H24:J24"/>
    <mergeCell ref="L24:P24"/>
    <mergeCell ref="L16:P16"/>
    <mergeCell ref="L17:P17"/>
    <mergeCell ref="L18:P18"/>
    <mergeCell ref="L19:P19"/>
    <mergeCell ref="L20:P20"/>
    <mergeCell ref="M10:P10"/>
    <mergeCell ref="H13:J13"/>
    <mergeCell ref="L13:O13"/>
    <mergeCell ref="L14:P14"/>
    <mergeCell ref="L15:P15"/>
    <mergeCell ref="H14:J14"/>
    <mergeCell ref="H15:J15"/>
    <mergeCell ref="E8:K8"/>
    <mergeCell ref="E10:H10"/>
    <mergeCell ref="J10:K10"/>
    <mergeCell ref="A1:P1"/>
    <mergeCell ref="E3:K3"/>
    <mergeCell ref="E5:K5"/>
    <mergeCell ref="E6:K6"/>
    <mergeCell ref="E7:K7"/>
    <mergeCell ref="A73:H73"/>
    <mergeCell ref="J73:P73"/>
    <mergeCell ref="H66:J66"/>
    <mergeCell ref="L66:P66"/>
    <mergeCell ref="C69:H69"/>
    <mergeCell ref="K69:P69"/>
    <mergeCell ref="C70:H70"/>
    <mergeCell ref="K70:P70"/>
    <mergeCell ref="L67:P67"/>
    <mergeCell ref="L68:P68"/>
    <mergeCell ref="L65:P65"/>
    <mergeCell ref="H56:J56"/>
    <mergeCell ref="H57:J57"/>
    <mergeCell ref="L57:P57"/>
    <mergeCell ref="L58:P58"/>
    <mergeCell ref="L59:P59"/>
    <mergeCell ref="L60:P60"/>
    <mergeCell ref="L61:P61"/>
    <mergeCell ref="L62:P62"/>
    <mergeCell ref="L63:P63"/>
    <mergeCell ref="L64:P64"/>
    <mergeCell ref="A42:E42"/>
    <mergeCell ref="L42:P42"/>
    <mergeCell ref="L43:P43"/>
    <mergeCell ref="L44:P44"/>
    <mergeCell ref="L45:P45"/>
    <mergeCell ref="A43:E43"/>
    <mergeCell ref="A44:E44"/>
    <mergeCell ref="A45:E45"/>
    <mergeCell ref="L55:P55"/>
    <mergeCell ref="L56:P56"/>
    <mergeCell ref="L49:P49"/>
    <mergeCell ref="L50:P50"/>
    <mergeCell ref="L51:P51"/>
    <mergeCell ref="L52:P52"/>
    <mergeCell ref="L53:P53"/>
    <mergeCell ref="L54:P54"/>
    <mergeCell ref="H46:J46"/>
    <mergeCell ref="L46:P46"/>
    <mergeCell ref="H47:J47"/>
    <mergeCell ref="L47:P47"/>
    <mergeCell ref="L48:P48"/>
  </mergeCells>
  <pageMargins left="0.70866141732283472" right="0.70866141732283472" top="0.74803149606299213" bottom="0.74803149606299213" header="0" footer="0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jacqueliner</dc:creator>
  <cp:lastModifiedBy>Rilka, Jacqueline</cp:lastModifiedBy>
  <cp:lastPrinted>2025-06-05T06:07:19Z</cp:lastPrinted>
  <dcterms:created xsi:type="dcterms:W3CDTF">2007-07-16T07:02:08Z</dcterms:created>
  <dcterms:modified xsi:type="dcterms:W3CDTF">2026-03-04T12:48:34Z</dcterms:modified>
</cp:coreProperties>
</file>